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otceti may 2026\"/>
    </mc:Choice>
  </mc:AlternateContent>
  <xr:revisionPtr revIDLastSave="0" documentId="13_ncr:1_{280F0CA1-11B2-4D10-B683-34BA3B1FADA0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840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Preh_Ostatak!$L$12:$Q$46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" i="1" l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R46" i="1" s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U46" i="1" s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U48" i="1" s="1"/>
  <c r="S46" i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29" i="1"/>
  <c r="AF29" i="1" s="1"/>
  <c r="AF28" i="1" s="1"/>
  <c r="AD45" i="1"/>
  <c r="AE36" i="1"/>
  <c r="AG36" i="1" s="1"/>
  <c r="AD17" i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22" i="1" l="1"/>
  <c r="AF34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<sst xmlns="http://schemas.openxmlformats.org/spreadsheetml/2006/main" count="2216" uniqueCount="1240">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</sst>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5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8" fillId="0" borderId="0" xfId="0" applyFont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Border="1" applyAlignment="1" applyProtection="1">
      <alignment horizontal="right" vertical="center" wrapText="1"/>
      <protection locked="0"/>
    </xf>
    <xf numFmtId="3" fontId="7" fillId="0" borderId="9" xfId="0" applyNumberFormat="1" applyFont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>
      <alignment horizontal="right" vertical="center" wrapText="1"/>
    </xf>
    <xf numFmtId="3" fontId="7" fillId="12" borderId="10" xfId="0" applyNumberFormat="1" applyFont="1" applyFill="1" applyBorder="1" applyAlignment="1">
      <alignment horizontal="right" vertical="center" wrapText="1"/>
    </xf>
    <xf numFmtId="3" fontId="7" fillId="12" borderId="21" xfId="0" applyNumberFormat="1" applyFont="1" applyFill="1" applyBorder="1" applyAlignment="1">
      <alignment horizontal="right" vertical="center" wrapText="1"/>
    </xf>
    <xf numFmtId="3" fontId="7" fillId="12" borderId="23" xfId="0" applyNumberFormat="1" applyFont="1" applyFill="1" applyBorder="1" applyAlignment="1">
      <alignment horizontal="right" vertical="center" wrapText="1"/>
    </xf>
    <xf numFmtId="3" fontId="7" fillId="12" borderId="48" xfId="0" applyNumberFormat="1" applyFont="1" applyFill="1" applyBorder="1" applyAlignment="1">
      <alignment horizontal="right" vertical="center" wrapText="1"/>
    </xf>
    <xf numFmtId="3" fontId="7" fillId="12" borderId="49" xfId="0" applyNumberFormat="1" applyFont="1" applyFill="1" applyBorder="1" applyAlignment="1">
      <alignment horizontal="right" vertical="center" wrapText="1"/>
    </xf>
    <xf numFmtId="3" fontId="7" fillId="12" borderId="50" xfId="0" applyNumberFormat="1" applyFont="1" applyFill="1" applyBorder="1" applyAlignment="1">
      <alignment horizontal="right" vertical="center" wrapText="1"/>
    </xf>
    <xf numFmtId="3" fontId="7" fillId="12" borderId="29" xfId="0" applyNumberFormat="1" applyFont="1" applyFill="1" applyBorder="1" applyAlignment="1">
      <alignment horizontal="right" vertical="center" wrapText="1"/>
    </xf>
    <xf numFmtId="3" fontId="7" fillId="12" borderId="5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>
      <alignment horizontal="right" vertical="center" wrapText="1"/>
    </xf>
    <xf numFmtId="3" fontId="7" fillId="14" borderId="10" xfId="0" applyNumberFormat="1" applyFont="1" applyFill="1" applyBorder="1" applyAlignment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70" zoomScaleNormal="70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U44" sqref="U44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L1" s="160"/>
      <c r="M1" s="160"/>
      <c r="N1" s="160"/>
      <c r="O1" s="160"/>
      <c r="P1" s="160"/>
      <c r="Q1" s="200" t="s">
        <v>1239</v>
      </c>
      <c r="R1" s="160"/>
      <c r="S1" s="160"/>
      <c r="T1" s="160"/>
      <c r="U1" s="160"/>
      <c r="V1" s="160"/>
      <c r="W1" s="160"/>
      <c r="X1" s="160"/>
      <c r="Y1" s="160"/>
    </row>
    <row r="2" spans="1:33" ht="18.75">
      <c r="C2" s="3"/>
      <c r="D2" s="3"/>
      <c r="E2" s="4" t="s">
        <v>1</v>
      </c>
      <c r="F2" s="137" t="s">
        <v>1138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Върбица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46142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199">
        <f>+IFERROR(VLOOKUP($F$2,Funds,3,0),"")</f>
        <v>1515965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1"/>
      <c r="G6" s="136"/>
      <c r="H6" s="180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4</v>
      </c>
      <c r="M9" s="154">
        <f>+INDEX(list!$A$728:$A$739,MATCH(Preh_Ostatak!$F$4,DATE,0))</f>
        <v>4</v>
      </c>
      <c r="N9" s="154">
        <f>+INDEX(list!$A$728:$A$739,MATCH(Preh_Ostatak!$F$4,DATE,0))</f>
        <v>4</v>
      </c>
      <c r="O9" s="154">
        <f>+INDEX(list!$A$728:$A$739,MATCH(Preh_Ostatak!$F$4,DATE,0))</f>
        <v>4</v>
      </c>
      <c r="P9" s="154">
        <f>+INDEX(list!$A$728:$A$739,MATCH(Preh_Ostatak!$F$4,DATE,0))</f>
        <v>4</v>
      </c>
      <c r="Q9" s="154">
        <f>+INDEX(list!$A$728:$A$739,MATCH(Preh_Ostatak!$F$4,DATE,0))</f>
        <v>4</v>
      </c>
      <c r="R9" s="154">
        <f>+L9+1</f>
        <v>5</v>
      </c>
      <c r="S9" s="154">
        <f t="shared" ref="S9:W9" si="2">+M9+1</f>
        <v>5</v>
      </c>
      <c r="T9" s="154">
        <f t="shared" si="2"/>
        <v>5</v>
      </c>
      <c r="U9" s="154">
        <f t="shared" si="2"/>
        <v>5</v>
      </c>
      <c r="V9" s="154">
        <f t="shared" si="2"/>
        <v>5</v>
      </c>
      <c r="W9" s="154">
        <f t="shared" si="2"/>
        <v>5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2026-4-state</v>
      </c>
      <c r="M11" s="158" t="str">
        <f t="shared" si="6"/>
        <v>2026-4-state-target</v>
      </c>
      <c r="N11" s="158" t="str">
        <f t="shared" si="6"/>
        <v>2026-4-local</v>
      </c>
      <c r="O11" s="158" t="str">
        <f t="shared" si="6"/>
        <v>2026-4-local-target</v>
      </c>
      <c r="P11" s="158" t="str">
        <f t="shared" si="6"/>
        <v>2026-4-dof</v>
      </c>
      <c r="Q11" s="158" t="str">
        <f t="shared" si="6"/>
        <v>2026-4-dof-target</v>
      </c>
      <c r="R11" s="158" t="str">
        <f>IF(R9&lt;=12,R8&amp;"-"&amp;R9&amp;"-"&amp;R10,"")</f>
        <v>2026-5-state</v>
      </c>
      <c r="S11" s="158" t="str">
        <f t="shared" ref="S11:W11" si="7">IF(S9&lt;=12,S8&amp;"-"&amp;S9&amp;"-"&amp;S10,"")</f>
        <v>2026-5-state-target</v>
      </c>
      <c r="T11" s="158" t="str">
        <f t="shared" si="7"/>
        <v>2026-5-local</v>
      </c>
      <c r="U11" s="158" t="str">
        <f t="shared" si="7"/>
        <v>2026-5-local-target</v>
      </c>
      <c r="V11" s="158" t="str">
        <f t="shared" si="7"/>
        <v>2026-5-dof</v>
      </c>
      <c r="W11" s="158" t="str">
        <f t="shared" si="7"/>
        <v>2026-5-dof-target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09" t="str">
        <f>+"Разпределение на наличните средства към 31.12."&amp;YEAR($F$4)-1&amp;" г."</f>
        <v>Разпределение на наличните средства към 31.12.2025 г.</v>
      </c>
      <c r="G12" s="210"/>
      <c r="H12" s="210"/>
      <c r="I12" s="210"/>
      <c r="J12" s="210"/>
      <c r="K12" s="211"/>
      <c r="L12" s="214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април 2026 г. за сметка на наличните средства към 31.12.2025 г.</v>
      </c>
      <c r="M12" s="215"/>
      <c r="N12" s="215"/>
      <c r="O12" s="215"/>
      <c r="P12" s="215"/>
      <c r="Q12" s="216"/>
      <c r="R12" s="214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май 2026 - декември 2026 г. за сметка на наличните средства към 31.12.2025 г.</v>
      </c>
      <c r="S12" s="215"/>
      <c r="T12" s="215"/>
      <c r="U12" s="215"/>
      <c r="V12" s="215"/>
      <c r="W12" s="216"/>
      <c r="X12" s="22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23"/>
      <c r="Z12" s="223"/>
      <c r="AA12" s="223"/>
      <c r="AB12" s="223"/>
      <c r="AC12" s="223"/>
      <c r="AD12" s="223"/>
      <c r="AE12" s="224"/>
      <c r="AF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1" t="s">
        <v>3</v>
      </c>
    </row>
    <row r="13" spans="1:33" ht="15.75" customHeight="1">
      <c r="E13" s="205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12" t="s">
        <v>2</v>
      </c>
      <c r="G13" s="144" t="s">
        <v>3</v>
      </c>
      <c r="H13" s="212" t="s">
        <v>4</v>
      </c>
      <c r="I13" s="145" t="s">
        <v>3</v>
      </c>
      <c r="J13" s="212" t="s">
        <v>5</v>
      </c>
      <c r="K13" s="145" t="s">
        <v>3</v>
      </c>
      <c r="L13" s="207" t="s">
        <v>2</v>
      </c>
      <c r="M13" s="140" t="s">
        <v>3</v>
      </c>
      <c r="N13" s="207" t="s">
        <v>4</v>
      </c>
      <c r="O13" s="141" t="s">
        <v>3</v>
      </c>
      <c r="P13" s="207" t="s">
        <v>5</v>
      </c>
      <c r="Q13" s="141" t="s">
        <v>3</v>
      </c>
      <c r="R13" s="207" t="s">
        <v>2</v>
      </c>
      <c r="S13" s="140" t="s">
        <v>3</v>
      </c>
      <c r="T13" s="207" t="s">
        <v>4</v>
      </c>
      <c r="U13" s="141" t="s">
        <v>3</v>
      </c>
      <c r="V13" s="207" t="s">
        <v>5</v>
      </c>
      <c r="W13" s="141" t="s">
        <v>3</v>
      </c>
      <c r="X13" s="217" t="s">
        <v>2</v>
      </c>
      <c r="Y13" s="161" t="s">
        <v>3</v>
      </c>
      <c r="Z13" s="217" t="s">
        <v>4</v>
      </c>
      <c r="AA13" s="161" t="s">
        <v>3</v>
      </c>
      <c r="AB13" s="217" t="s">
        <v>5</v>
      </c>
      <c r="AC13" s="161" t="s">
        <v>3</v>
      </c>
      <c r="AD13" s="217" t="s">
        <v>1176</v>
      </c>
      <c r="AE13" s="161" t="s">
        <v>3</v>
      </c>
      <c r="AF13" s="218"/>
      <c r="AG13" s="220" t="s">
        <v>6</v>
      </c>
    </row>
    <row r="14" spans="1:33" ht="48" customHeight="1" thickBot="1">
      <c r="E14" s="206"/>
      <c r="F14" s="213"/>
      <c r="G14" s="146" t="s">
        <v>6</v>
      </c>
      <c r="H14" s="213"/>
      <c r="I14" s="147" t="s">
        <v>6</v>
      </c>
      <c r="J14" s="213"/>
      <c r="K14" s="147" t="s">
        <v>6</v>
      </c>
      <c r="L14" s="208"/>
      <c r="M14" s="142" t="s">
        <v>6</v>
      </c>
      <c r="N14" s="208"/>
      <c r="O14" s="143" t="s">
        <v>6</v>
      </c>
      <c r="P14" s="208"/>
      <c r="Q14" s="143" t="s">
        <v>6</v>
      </c>
      <c r="R14" s="208"/>
      <c r="S14" s="142" t="s">
        <v>6</v>
      </c>
      <c r="T14" s="208"/>
      <c r="U14" s="143" t="s">
        <v>6</v>
      </c>
      <c r="V14" s="208"/>
      <c r="W14" s="143" t="s">
        <v>6</v>
      </c>
      <c r="X14" s="219"/>
      <c r="Y14" s="162" t="s">
        <v>6</v>
      </c>
      <c r="Z14" s="219"/>
      <c r="AA14" s="162" t="s">
        <v>6</v>
      </c>
      <c r="AB14" s="219"/>
      <c r="AC14" s="162" t="s">
        <v>6</v>
      </c>
      <c r="AD14" s="219"/>
      <c r="AE14" s="162" t="s">
        <v>6</v>
      </c>
      <c r="AF14" s="219"/>
      <c r="AG14" s="221"/>
    </row>
    <row r="15" spans="1:33" s="197" customFormat="1" ht="53.25" customHeight="1">
      <c r="A15" s="188"/>
      <c r="B15" s="188"/>
      <c r="C15" s="188"/>
      <c r="D15" s="188"/>
      <c r="E15" s="189"/>
      <c r="F15" s="190">
        <v>1</v>
      </c>
      <c r="G15" s="191">
        <v>2</v>
      </c>
      <c r="H15" s="190">
        <v>3</v>
      </c>
      <c r="I15" s="191">
        <v>4</v>
      </c>
      <c r="J15" s="190">
        <v>5</v>
      </c>
      <c r="K15" s="191">
        <v>6</v>
      </c>
      <c r="L15" s="192">
        <v>7</v>
      </c>
      <c r="M15" s="193">
        <v>8</v>
      </c>
      <c r="N15" s="192">
        <v>9</v>
      </c>
      <c r="O15" s="193">
        <v>10</v>
      </c>
      <c r="P15" s="192">
        <v>11</v>
      </c>
      <c r="Q15" s="193">
        <v>12</v>
      </c>
      <c r="R15" s="192">
        <v>13</v>
      </c>
      <c r="S15" s="193">
        <v>14</v>
      </c>
      <c r="T15" s="192">
        <v>15</v>
      </c>
      <c r="U15" s="193">
        <v>16</v>
      </c>
      <c r="V15" s="192">
        <v>17</v>
      </c>
      <c r="W15" s="193">
        <v>18</v>
      </c>
      <c r="X15" s="194" t="str">
        <f>LEFT(W15,2)+1&amp;" = "&amp;L15&amp;" + "&amp;L15+1*6&amp;""</f>
        <v>19 = 7 + 13</v>
      </c>
      <c r="Y15" s="195" t="str">
        <f t="shared" ref="Y15:AC15" si="8">LEFT(X15,2)+1&amp;" = "&amp;M15&amp;" + "&amp;M15+1*6&amp;""</f>
        <v>20 = 8 + 14</v>
      </c>
      <c r="Z15" s="196" t="str">
        <f t="shared" si="8"/>
        <v>21 = 9 + 15</v>
      </c>
      <c r="AA15" s="195" t="str">
        <f t="shared" si="8"/>
        <v>22 = 10 + 16</v>
      </c>
      <c r="AB15" s="196" t="str">
        <f t="shared" si="8"/>
        <v>23 = 11 + 17</v>
      </c>
      <c r="AC15" s="195" t="str">
        <f t="shared" si="8"/>
        <v>24 = 12 + 18</v>
      </c>
      <c r="AD15" s="201" t="s">
        <v>1235</v>
      </c>
      <c r="AE15" s="202" t="s">
        <v>1236</v>
      </c>
      <c r="AF15" s="203" t="s">
        <v>1237</v>
      </c>
      <c r="AG15" s="204" t="s">
        <v>1238</v>
      </c>
    </row>
    <row r="16" spans="1:33">
      <c r="A16" s="135" t="str">
        <f t="shared" ref="A16:A45" si="9">$F$2</f>
        <v>7703</v>
      </c>
      <c r="B16" s="1">
        <f>INDEX(list!$A$728:$A$739,MATCH($F$4,DATE,0))</f>
        <v>4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0</v>
      </c>
      <c r="G16" s="149">
        <f t="shared" si="10"/>
        <v>0</v>
      </c>
      <c r="H16" s="148">
        <f t="shared" si="10"/>
        <v>2818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2818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1850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5">
        <f t="shared" ref="X16:AC25" si="13">+SUMIFS($L16:$W16,$L$10:$W$10,X$10)</f>
        <v>0</v>
      </c>
      <c r="Y16" s="166">
        <f t="shared" si="13"/>
        <v>0</v>
      </c>
      <c r="Z16" s="165">
        <f t="shared" si="13"/>
        <v>4668</v>
      </c>
      <c r="AA16" s="166">
        <f t="shared" si="13"/>
        <v>0</v>
      </c>
      <c r="AB16" s="165">
        <f t="shared" si="13"/>
        <v>0</v>
      </c>
      <c r="AC16" s="166">
        <f t="shared" si="13"/>
        <v>0</v>
      </c>
      <c r="AD16" s="165">
        <f t="shared" ref="AD16:AE16" si="14">+AD17+AD18</f>
        <v>4668</v>
      </c>
      <c r="AE16" s="166">
        <f t="shared" si="14"/>
        <v>0</v>
      </c>
      <c r="AF16" s="165">
        <f t="shared" ref="AF16:AG16" si="15">+AF17+AF18</f>
        <v>-1850</v>
      </c>
      <c r="AG16" s="166">
        <f t="shared" si="15"/>
        <v>0</v>
      </c>
    </row>
    <row r="17" spans="1:33">
      <c r="A17" s="135" t="str">
        <f t="shared" si="9"/>
        <v>7703</v>
      </c>
      <c r="B17" s="1">
        <f>INDEX(list!$A$728:$A$739,MATCH($F$4,DATE,0))</f>
        <v>4</v>
      </c>
      <c r="C17" s="1">
        <v>101</v>
      </c>
      <c r="D17" s="1" t="s">
        <v>1179</v>
      </c>
      <c r="E17" s="10" t="s">
        <v>8</v>
      </c>
      <c r="F17" s="6"/>
      <c r="G17" s="7"/>
      <c r="H17" s="6"/>
      <c r="I17" s="7"/>
      <c r="J17" s="6"/>
      <c r="K17" s="7"/>
      <c r="L17" s="6"/>
      <c r="M17" s="7"/>
      <c r="N17" s="6"/>
      <c r="O17" s="7"/>
      <c r="P17" s="6"/>
      <c r="Q17" s="7"/>
      <c r="R17" s="6"/>
      <c r="S17" s="7"/>
      <c r="T17" s="6"/>
      <c r="U17" s="7"/>
      <c r="V17" s="6"/>
      <c r="W17" s="7"/>
      <c r="X17" s="170">
        <f t="shared" si="13"/>
        <v>0</v>
      </c>
      <c r="Y17" s="169">
        <f t="shared" si="13"/>
        <v>0</v>
      </c>
      <c r="Z17" s="170">
        <f t="shared" si="13"/>
        <v>0</v>
      </c>
      <c r="AA17" s="169">
        <f t="shared" si="13"/>
        <v>0</v>
      </c>
      <c r="AB17" s="170">
        <f t="shared" si="13"/>
        <v>0</v>
      </c>
      <c r="AC17" s="169">
        <f t="shared" si="13"/>
        <v>0</v>
      </c>
      <c r="AD17" s="170">
        <f>+X17+Z17+AB17</f>
        <v>0</v>
      </c>
      <c r="AE17" s="169">
        <f>+Y17+AA17+AC17</f>
        <v>0</v>
      </c>
      <c r="AF17" s="170">
        <f>+(F17+H17+J17)-AD17</f>
        <v>0</v>
      </c>
      <c r="AG17" s="171">
        <f>+(G17+I17+K17)-AE17</f>
        <v>0</v>
      </c>
    </row>
    <row r="18" spans="1:33">
      <c r="A18" s="135" t="str">
        <f t="shared" si="9"/>
        <v>7703</v>
      </c>
      <c r="B18" s="1">
        <f>INDEX(list!$A$728:$A$739,MATCH($F$4,DATE,0))</f>
        <v>4</v>
      </c>
      <c r="C18" s="1">
        <v>102</v>
      </c>
      <c r="D18" s="1" t="s">
        <v>1180</v>
      </c>
      <c r="E18" s="11" t="s">
        <v>9</v>
      </c>
      <c r="F18" s="12"/>
      <c r="G18" s="13"/>
      <c r="H18" s="12">
        <v>2818</v>
      </c>
      <c r="I18" s="13"/>
      <c r="J18" s="12"/>
      <c r="K18" s="13"/>
      <c r="L18" s="12"/>
      <c r="M18" s="13"/>
      <c r="N18" s="12">
        <v>2818</v>
      </c>
      <c r="O18" s="13"/>
      <c r="P18" s="12"/>
      <c r="Q18" s="13"/>
      <c r="R18" s="12"/>
      <c r="S18" s="13"/>
      <c r="T18" s="12">
        <v>1850</v>
      </c>
      <c r="U18" s="13"/>
      <c r="V18" s="12"/>
      <c r="W18" s="13"/>
      <c r="X18" s="170">
        <f t="shared" si="13"/>
        <v>0</v>
      </c>
      <c r="Y18" s="169">
        <f t="shared" si="13"/>
        <v>0</v>
      </c>
      <c r="Z18" s="170">
        <f t="shared" si="13"/>
        <v>4668</v>
      </c>
      <c r="AA18" s="169">
        <f t="shared" si="13"/>
        <v>0</v>
      </c>
      <c r="AB18" s="170">
        <f t="shared" si="13"/>
        <v>0</v>
      </c>
      <c r="AC18" s="169">
        <f t="shared" si="13"/>
        <v>0</v>
      </c>
      <c r="AD18" s="170">
        <f>+X18+Z18+AB18</f>
        <v>4668</v>
      </c>
      <c r="AE18" s="169">
        <f>+Y18+AA18+AC18</f>
        <v>0</v>
      </c>
      <c r="AF18" s="170">
        <f>+(F18+H18+J18)-AD18</f>
        <v>-1850</v>
      </c>
      <c r="AG18" s="171">
        <f>+(G18+I18+K18)-AE18</f>
        <v>0</v>
      </c>
    </row>
    <row r="19" spans="1:33">
      <c r="A19" s="135" t="str">
        <f t="shared" si="9"/>
        <v>7703</v>
      </c>
      <c r="B19" s="1">
        <f>INDEX(list!$A$728:$A$739,MATCH($F$4,DATE,0))</f>
        <v>4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0</v>
      </c>
      <c r="G19" s="149">
        <f t="shared" si="16"/>
        <v>0</v>
      </c>
      <c r="H19" s="148">
        <f t="shared" si="16"/>
        <v>9546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9546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0</v>
      </c>
      <c r="S19" s="9">
        <f t="shared" si="18"/>
        <v>0</v>
      </c>
      <c r="T19" s="8">
        <f t="shared" si="18"/>
        <v>6500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5">
        <f t="shared" si="13"/>
        <v>0</v>
      </c>
      <c r="Y19" s="166">
        <f t="shared" si="13"/>
        <v>0</v>
      </c>
      <c r="Z19" s="165">
        <f t="shared" si="13"/>
        <v>16046</v>
      </c>
      <c r="AA19" s="166">
        <f t="shared" si="13"/>
        <v>0</v>
      </c>
      <c r="AB19" s="165">
        <f t="shared" si="13"/>
        <v>0</v>
      </c>
      <c r="AC19" s="166">
        <f t="shared" si="13"/>
        <v>0</v>
      </c>
      <c r="AD19" s="165">
        <f t="shared" ref="AD19:AE19" si="19">+AD20+AD21</f>
        <v>16046</v>
      </c>
      <c r="AE19" s="166">
        <f t="shared" si="19"/>
        <v>0</v>
      </c>
      <c r="AF19" s="165">
        <f t="shared" ref="AF19:AG19" si="20">+AF20+AF21</f>
        <v>-6500</v>
      </c>
      <c r="AG19" s="166">
        <f t="shared" si="20"/>
        <v>0</v>
      </c>
    </row>
    <row r="20" spans="1:33">
      <c r="A20" s="135" t="str">
        <f t="shared" si="9"/>
        <v>7703</v>
      </c>
      <c r="B20" s="1">
        <f>INDEX(list!$A$728:$A$739,MATCH($F$4,DATE,0))</f>
        <v>4</v>
      </c>
      <c r="C20" s="1">
        <v>201</v>
      </c>
      <c r="D20" s="1" t="s">
        <v>1182</v>
      </c>
      <c r="E20" s="10" t="s">
        <v>8</v>
      </c>
      <c r="F20" s="6"/>
      <c r="G20" s="7"/>
      <c r="H20" s="6">
        <v>9546</v>
      </c>
      <c r="I20" s="7"/>
      <c r="J20" s="6"/>
      <c r="K20" s="7"/>
      <c r="L20" s="6"/>
      <c r="M20" s="7"/>
      <c r="N20" s="6">
        <v>9546</v>
      </c>
      <c r="O20" s="7"/>
      <c r="P20" s="6"/>
      <c r="Q20" s="7"/>
      <c r="R20" s="6"/>
      <c r="S20" s="7"/>
      <c r="T20" s="6">
        <v>6500</v>
      </c>
      <c r="U20" s="7"/>
      <c r="V20" s="6"/>
      <c r="W20" s="7"/>
      <c r="X20" s="170">
        <f t="shared" si="13"/>
        <v>0</v>
      </c>
      <c r="Y20" s="169">
        <f t="shared" si="13"/>
        <v>0</v>
      </c>
      <c r="Z20" s="170">
        <f t="shared" si="13"/>
        <v>16046</v>
      </c>
      <c r="AA20" s="169">
        <f t="shared" si="13"/>
        <v>0</v>
      </c>
      <c r="AB20" s="170">
        <f t="shared" si="13"/>
        <v>0</v>
      </c>
      <c r="AC20" s="169">
        <f t="shared" si="13"/>
        <v>0</v>
      </c>
      <c r="AD20" s="170">
        <f>+X20+Z20+AB20</f>
        <v>16046</v>
      </c>
      <c r="AE20" s="171">
        <f>+Y20+AA20+AC20</f>
        <v>0</v>
      </c>
      <c r="AF20" s="170">
        <f>+(F20+H20+J20)-AD20</f>
        <v>-6500</v>
      </c>
      <c r="AG20" s="171">
        <f>+(G20+I20+K20)-AE20</f>
        <v>0</v>
      </c>
    </row>
    <row r="21" spans="1:33">
      <c r="A21" s="135" t="str">
        <f t="shared" si="9"/>
        <v>7703</v>
      </c>
      <c r="B21" s="1">
        <f>INDEX(list!$A$728:$A$739,MATCH($F$4,DATE,0))</f>
        <v>4</v>
      </c>
      <c r="C21" s="1">
        <v>202</v>
      </c>
      <c r="D21" s="1" t="s">
        <v>1183</v>
      </c>
      <c r="E21" s="11" t="s">
        <v>9</v>
      </c>
      <c r="F21" s="12"/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  <c r="W21" s="13"/>
      <c r="X21" s="170">
        <f t="shared" si="13"/>
        <v>0</v>
      </c>
      <c r="Y21" s="169">
        <f t="shared" si="13"/>
        <v>0</v>
      </c>
      <c r="Z21" s="170">
        <f t="shared" si="13"/>
        <v>0</v>
      </c>
      <c r="AA21" s="169">
        <f t="shared" si="13"/>
        <v>0</v>
      </c>
      <c r="AB21" s="170">
        <f t="shared" si="13"/>
        <v>0</v>
      </c>
      <c r="AC21" s="169">
        <f t="shared" si="13"/>
        <v>0</v>
      </c>
      <c r="AD21" s="173">
        <f>+X21+Z21+AB21</f>
        <v>0</v>
      </c>
      <c r="AE21" s="172">
        <f>+Y21+AA21+AC21</f>
        <v>0</v>
      </c>
      <c r="AF21" s="173">
        <f>+(F21+H21+J21)-AD21</f>
        <v>0</v>
      </c>
      <c r="AG21" s="172">
        <f>+(G21+I21+K21)-AE21</f>
        <v>0</v>
      </c>
    </row>
    <row r="22" spans="1:33">
      <c r="A22" s="135" t="str">
        <f t="shared" si="9"/>
        <v>7703</v>
      </c>
      <c r="B22" s="1">
        <f>INDEX(list!$A$728:$A$739,MATCH($F$4,DATE,0))</f>
        <v>4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133827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438479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5">
        <f t="shared" si="13"/>
        <v>438479</v>
      </c>
      <c r="Y22" s="166">
        <f t="shared" si="13"/>
        <v>0</v>
      </c>
      <c r="Z22" s="165">
        <f t="shared" si="13"/>
        <v>0</v>
      </c>
      <c r="AA22" s="166">
        <f t="shared" si="13"/>
        <v>0</v>
      </c>
      <c r="AB22" s="165">
        <f t="shared" si="13"/>
        <v>0</v>
      </c>
      <c r="AC22" s="166">
        <f t="shared" si="13"/>
        <v>0</v>
      </c>
      <c r="AD22" s="165">
        <f t="shared" ref="AD22:AE22" si="24">+AD23+AD24</f>
        <v>438479</v>
      </c>
      <c r="AE22" s="166">
        <f t="shared" si="24"/>
        <v>0</v>
      </c>
      <c r="AF22" s="165">
        <f t="shared" ref="AF22:AG22" si="25">+AF23+AF24</f>
        <v>-304652</v>
      </c>
      <c r="AG22" s="166">
        <f t="shared" si="25"/>
        <v>0</v>
      </c>
    </row>
    <row r="23" spans="1:33">
      <c r="A23" s="135" t="str">
        <f t="shared" si="9"/>
        <v>7703</v>
      </c>
      <c r="B23" s="1">
        <f>INDEX(list!$A$728:$A$739,MATCH($F$4,DATE,0))</f>
        <v>4</v>
      </c>
      <c r="C23" s="1">
        <v>301</v>
      </c>
      <c r="D23" s="1" t="s">
        <v>1185</v>
      </c>
      <c r="E23" s="10" t="s">
        <v>8</v>
      </c>
      <c r="F23" s="6">
        <v>133827</v>
      </c>
      <c r="G23" s="7"/>
      <c r="H23" s="6"/>
      <c r="I23" s="7"/>
      <c r="J23" s="6"/>
      <c r="K23" s="7"/>
      <c r="L23" s="6">
        <v>438479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0">
        <f t="shared" si="13"/>
        <v>438479</v>
      </c>
      <c r="Y23" s="169">
        <f t="shared" si="13"/>
        <v>0</v>
      </c>
      <c r="Z23" s="170">
        <f t="shared" si="13"/>
        <v>0</v>
      </c>
      <c r="AA23" s="169">
        <f t="shared" si="13"/>
        <v>0</v>
      </c>
      <c r="AB23" s="170">
        <f t="shared" si="13"/>
        <v>0</v>
      </c>
      <c r="AC23" s="169">
        <f t="shared" si="13"/>
        <v>0</v>
      </c>
      <c r="AD23" s="170">
        <f>+X23+Z23+AB23</f>
        <v>438479</v>
      </c>
      <c r="AE23" s="171">
        <f>+Y23+AA23+AC23</f>
        <v>0</v>
      </c>
      <c r="AF23" s="170">
        <f>+(F23+H23+J23)-AD23</f>
        <v>-304652</v>
      </c>
      <c r="AG23" s="171">
        <f>+(G23+I23+K23)-AE23</f>
        <v>0</v>
      </c>
    </row>
    <row r="24" spans="1:33">
      <c r="A24" s="135" t="str">
        <f t="shared" si="9"/>
        <v>7703</v>
      </c>
      <c r="B24" s="1">
        <f>INDEX(list!$A$728:$A$739,MATCH($F$4,DATE,0))</f>
        <v>4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0">
        <f t="shared" si="13"/>
        <v>0</v>
      </c>
      <c r="Y24" s="169">
        <f t="shared" si="13"/>
        <v>0</v>
      </c>
      <c r="Z24" s="170">
        <f t="shared" si="13"/>
        <v>0</v>
      </c>
      <c r="AA24" s="169">
        <f t="shared" si="13"/>
        <v>0</v>
      </c>
      <c r="AB24" s="170">
        <f t="shared" si="13"/>
        <v>0</v>
      </c>
      <c r="AC24" s="169">
        <f t="shared" si="13"/>
        <v>0</v>
      </c>
      <c r="AD24" s="173">
        <f>+X24+Z24+AB24</f>
        <v>0</v>
      </c>
      <c r="AE24" s="172">
        <f>+Y24+AA24+AC24</f>
        <v>0</v>
      </c>
      <c r="AF24" s="173">
        <f>+(F24+H24+J24)-AD24</f>
        <v>0</v>
      </c>
      <c r="AG24" s="172">
        <f>+(G24+I24+K24)-AE24</f>
        <v>0</v>
      </c>
    </row>
    <row r="25" spans="1:33">
      <c r="A25" s="135" t="str">
        <f t="shared" si="9"/>
        <v>7703</v>
      </c>
      <c r="B25" s="1">
        <f>INDEX(list!$A$728:$A$739,MATCH($F$4,DATE,0))</f>
        <v>4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5">
        <f t="shared" si="13"/>
        <v>0</v>
      </c>
      <c r="Y25" s="166">
        <f t="shared" si="13"/>
        <v>0</v>
      </c>
      <c r="Z25" s="165">
        <f t="shared" si="13"/>
        <v>0</v>
      </c>
      <c r="AA25" s="166">
        <f t="shared" si="13"/>
        <v>0</v>
      </c>
      <c r="AB25" s="165">
        <f t="shared" si="13"/>
        <v>0</v>
      </c>
      <c r="AC25" s="166">
        <f t="shared" si="13"/>
        <v>0</v>
      </c>
      <c r="AD25" s="165">
        <f t="shared" ref="AD25:AE25" si="29">+AD26+AD27</f>
        <v>0</v>
      </c>
      <c r="AE25" s="166">
        <f t="shared" si="29"/>
        <v>0</v>
      </c>
      <c r="AF25" s="165">
        <f t="shared" ref="AF25:AG25" si="30">+AF26+AF27</f>
        <v>0</v>
      </c>
      <c r="AG25" s="166">
        <f t="shared" si="30"/>
        <v>0</v>
      </c>
    </row>
    <row r="26" spans="1:33">
      <c r="A26" s="135" t="str">
        <f t="shared" si="9"/>
        <v>7703</v>
      </c>
      <c r="B26" s="1">
        <f>INDEX(list!$A$728:$A$739,MATCH($F$4,DATE,0))</f>
        <v>4</v>
      </c>
      <c r="C26" s="1">
        <v>401</v>
      </c>
      <c r="D26" s="1" t="s">
        <v>1188</v>
      </c>
      <c r="E26" s="10" t="s">
        <v>8</v>
      </c>
      <c r="F26" s="6"/>
      <c r="G26" s="7"/>
      <c r="H26" s="6"/>
      <c r="I26" s="7"/>
      <c r="J26" s="6"/>
      <c r="K26" s="7"/>
      <c r="L26" s="6"/>
      <c r="M26" s="7"/>
      <c r="N26" s="6"/>
      <c r="O26" s="7"/>
      <c r="P26" s="6"/>
      <c r="Q26" s="7"/>
      <c r="R26" s="6"/>
      <c r="S26" s="7"/>
      <c r="T26" s="6"/>
      <c r="U26" s="7"/>
      <c r="V26" s="6"/>
      <c r="W26" s="7"/>
      <c r="X26" s="170">
        <f t="shared" ref="X26:AC35" si="31">+SUMIFS($L26:$W26,$L$10:$W$10,X$10)</f>
        <v>0</v>
      </c>
      <c r="Y26" s="169">
        <f t="shared" si="31"/>
        <v>0</v>
      </c>
      <c r="Z26" s="170">
        <f t="shared" si="31"/>
        <v>0</v>
      </c>
      <c r="AA26" s="169">
        <f t="shared" si="31"/>
        <v>0</v>
      </c>
      <c r="AB26" s="170">
        <f t="shared" si="31"/>
        <v>0</v>
      </c>
      <c r="AC26" s="169">
        <f t="shared" si="31"/>
        <v>0</v>
      </c>
      <c r="AD26" s="170">
        <f>+X26+Z26+AB26</f>
        <v>0</v>
      </c>
      <c r="AE26" s="171">
        <f>+Y26+AA26+AC26</f>
        <v>0</v>
      </c>
      <c r="AF26" s="170">
        <f>+(F26+H26+J26)-AD26</f>
        <v>0</v>
      </c>
      <c r="AG26" s="171">
        <f>+(G26+I26+K26)-AE26</f>
        <v>0</v>
      </c>
    </row>
    <row r="27" spans="1:33">
      <c r="A27" s="135" t="str">
        <f t="shared" si="9"/>
        <v>7703</v>
      </c>
      <c r="B27" s="1">
        <f>INDEX(list!$A$728:$A$739,MATCH($F$4,DATE,0))</f>
        <v>4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0">
        <f t="shared" si="31"/>
        <v>0</v>
      </c>
      <c r="Y27" s="169">
        <f t="shared" si="31"/>
        <v>0</v>
      </c>
      <c r="Z27" s="170">
        <f t="shared" si="31"/>
        <v>0</v>
      </c>
      <c r="AA27" s="169">
        <f t="shared" si="31"/>
        <v>0</v>
      </c>
      <c r="AB27" s="170">
        <f t="shared" si="31"/>
        <v>0</v>
      </c>
      <c r="AC27" s="169">
        <f t="shared" si="31"/>
        <v>0</v>
      </c>
      <c r="AD27" s="173">
        <f>+X27+Z27+AB27</f>
        <v>0</v>
      </c>
      <c r="AE27" s="172">
        <f>+Y27+AA27+AC27</f>
        <v>0</v>
      </c>
      <c r="AF27" s="173">
        <f>+(F27+H27+J27)-AD27</f>
        <v>0</v>
      </c>
      <c r="AG27" s="172">
        <f>+(G27+I27+K27)-AE27</f>
        <v>0</v>
      </c>
    </row>
    <row r="28" spans="1:33" ht="31.5">
      <c r="A28" s="135" t="str">
        <f t="shared" si="9"/>
        <v>7703</v>
      </c>
      <c r="B28" s="1">
        <f>INDEX(list!$A$728:$A$739,MATCH($F$4,DATE,0))</f>
        <v>4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5113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0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5">
        <f t="shared" si="31"/>
        <v>0</v>
      </c>
      <c r="Y28" s="166">
        <f t="shared" si="31"/>
        <v>0</v>
      </c>
      <c r="Z28" s="165">
        <f t="shared" si="31"/>
        <v>0</v>
      </c>
      <c r="AA28" s="166">
        <f t="shared" si="31"/>
        <v>0</v>
      </c>
      <c r="AB28" s="165">
        <f t="shared" si="31"/>
        <v>0</v>
      </c>
      <c r="AC28" s="166">
        <f t="shared" si="31"/>
        <v>0</v>
      </c>
      <c r="AD28" s="165">
        <f t="shared" ref="AD28:AE28" si="35">+AD29+AD30</f>
        <v>0</v>
      </c>
      <c r="AE28" s="166">
        <f t="shared" si="35"/>
        <v>0</v>
      </c>
      <c r="AF28" s="165">
        <f t="shared" ref="AF28:AG28" si="36">+AF29+AF30</f>
        <v>5113</v>
      </c>
      <c r="AG28" s="166">
        <f t="shared" si="36"/>
        <v>0</v>
      </c>
    </row>
    <row r="29" spans="1:33">
      <c r="A29" s="135" t="str">
        <f t="shared" si="9"/>
        <v>7703</v>
      </c>
      <c r="B29" s="1">
        <f>INDEX(list!$A$728:$A$739,MATCH($F$4,DATE,0))</f>
        <v>4</v>
      </c>
      <c r="C29" s="1">
        <v>501</v>
      </c>
      <c r="D29" s="1" t="s">
        <v>1191</v>
      </c>
      <c r="E29" s="10" t="s">
        <v>8</v>
      </c>
      <c r="F29" s="6">
        <v>5113</v>
      </c>
      <c r="G29" s="7"/>
      <c r="H29" s="6"/>
      <c r="I29" s="7"/>
      <c r="J29" s="6"/>
      <c r="K29" s="7"/>
      <c r="L29" s="6"/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0">
        <f t="shared" si="31"/>
        <v>0</v>
      </c>
      <c r="Y29" s="169">
        <f t="shared" si="31"/>
        <v>0</v>
      </c>
      <c r="Z29" s="170">
        <f t="shared" si="31"/>
        <v>0</v>
      </c>
      <c r="AA29" s="169">
        <f t="shared" si="31"/>
        <v>0</v>
      </c>
      <c r="AB29" s="170">
        <f t="shared" si="31"/>
        <v>0</v>
      </c>
      <c r="AC29" s="169">
        <f t="shared" si="31"/>
        <v>0</v>
      </c>
      <c r="AD29" s="170">
        <f>+X29+Z29+AB29</f>
        <v>0</v>
      </c>
      <c r="AE29" s="171">
        <f>+Y29+AA29+AC29</f>
        <v>0</v>
      </c>
      <c r="AF29" s="170">
        <f>+(F29+H29+J29)-AD29</f>
        <v>5113</v>
      </c>
      <c r="AG29" s="171">
        <f>+(G29+I29+K29)-AE29</f>
        <v>0</v>
      </c>
    </row>
    <row r="30" spans="1:33">
      <c r="A30" s="135" t="str">
        <f t="shared" si="9"/>
        <v>7703</v>
      </c>
      <c r="B30" s="1">
        <f>INDEX(list!$A$728:$A$739,MATCH($F$4,DATE,0))</f>
        <v>4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0">
        <f t="shared" si="31"/>
        <v>0</v>
      </c>
      <c r="Y30" s="169">
        <f t="shared" si="31"/>
        <v>0</v>
      </c>
      <c r="Z30" s="170">
        <f t="shared" si="31"/>
        <v>0</v>
      </c>
      <c r="AA30" s="169">
        <f t="shared" si="31"/>
        <v>0</v>
      </c>
      <c r="AB30" s="170">
        <f t="shared" si="31"/>
        <v>0</v>
      </c>
      <c r="AC30" s="169">
        <f t="shared" si="31"/>
        <v>0</v>
      </c>
      <c r="AD30" s="173">
        <f>+X30+Z30+AB30</f>
        <v>0</v>
      </c>
      <c r="AE30" s="172">
        <f>+Y30+AA30+AC30</f>
        <v>0</v>
      </c>
      <c r="AF30" s="173">
        <f>+(F30+H30+J30)-AD30</f>
        <v>0</v>
      </c>
      <c r="AG30" s="172">
        <f>+(G30+I30+K30)-AE30</f>
        <v>0</v>
      </c>
    </row>
    <row r="31" spans="1:33" ht="31.5">
      <c r="A31" s="135" t="str">
        <f t="shared" si="9"/>
        <v>7703</v>
      </c>
      <c r="B31" s="1">
        <f>INDEX(list!$A$728:$A$739,MATCH($F$4,DATE,0))</f>
        <v>4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1179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2306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1500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5">
        <f t="shared" si="31"/>
        <v>0</v>
      </c>
      <c r="Y31" s="166">
        <f t="shared" si="31"/>
        <v>0</v>
      </c>
      <c r="Z31" s="165">
        <f t="shared" si="31"/>
        <v>3806</v>
      </c>
      <c r="AA31" s="166">
        <f t="shared" si="31"/>
        <v>0</v>
      </c>
      <c r="AB31" s="165">
        <f t="shared" si="31"/>
        <v>0</v>
      </c>
      <c r="AC31" s="166">
        <f t="shared" si="31"/>
        <v>0</v>
      </c>
      <c r="AD31" s="165">
        <f t="shared" ref="AD31:AE31" si="40">+AD32+AD33</f>
        <v>3806</v>
      </c>
      <c r="AE31" s="166">
        <f t="shared" si="40"/>
        <v>0</v>
      </c>
      <c r="AF31" s="165">
        <f t="shared" ref="AF31:AG31" si="41">+AF32+AF33</f>
        <v>-2627</v>
      </c>
      <c r="AG31" s="166">
        <f t="shared" si="41"/>
        <v>0</v>
      </c>
    </row>
    <row r="32" spans="1:33">
      <c r="A32" s="135" t="str">
        <f t="shared" si="9"/>
        <v>7703</v>
      </c>
      <c r="B32" s="1">
        <f>INDEX(list!$A$728:$A$739,MATCH($F$4,DATE,0))</f>
        <v>4</v>
      </c>
      <c r="C32" s="1">
        <v>601</v>
      </c>
      <c r="D32" s="1" t="s">
        <v>1194</v>
      </c>
      <c r="E32" s="10" t="s">
        <v>8</v>
      </c>
      <c r="F32" s="6"/>
      <c r="G32" s="7"/>
      <c r="H32" s="6">
        <v>1179</v>
      </c>
      <c r="I32" s="7"/>
      <c r="J32" s="6"/>
      <c r="K32" s="7"/>
      <c r="L32" s="6"/>
      <c r="M32" s="7"/>
      <c r="N32" s="6">
        <v>2306</v>
      </c>
      <c r="O32" s="7"/>
      <c r="P32" s="6"/>
      <c r="Q32" s="7"/>
      <c r="R32" s="6"/>
      <c r="S32" s="7"/>
      <c r="T32" s="6">
        <v>1500</v>
      </c>
      <c r="U32" s="7"/>
      <c r="V32" s="6"/>
      <c r="W32" s="7"/>
      <c r="X32" s="170">
        <f t="shared" si="31"/>
        <v>0</v>
      </c>
      <c r="Y32" s="169">
        <f t="shared" si="31"/>
        <v>0</v>
      </c>
      <c r="Z32" s="170">
        <f t="shared" si="31"/>
        <v>3806</v>
      </c>
      <c r="AA32" s="169">
        <f t="shared" si="31"/>
        <v>0</v>
      </c>
      <c r="AB32" s="170">
        <f t="shared" si="31"/>
        <v>0</v>
      </c>
      <c r="AC32" s="169">
        <f t="shared" si="31"/>
        <v>0</v>
      </c>
      <c r="AD32" s="170">
        <f>+X32+Z32+AB32</f>
        <v>3806</v>
      </c>
      <c r="AE32" s="171">
        <f>+Y32+AA32+AC32</f>
        <v>0</v>
      </c>
      <c r="AF32" s="170">
        <f>+(F32+H32+J32)-AD32</f>
        <v>-2627</v>
      </c>
      <c r="AG32" s="171">
        <f>+(G32+I32+K32)-AE32</f>
        <v>0</v>
      </c>
    </row>
    <row r="33" spans="1:33">
      <c r="A33" s="135" t="str">
        <f t="shared" si="9"/>
        <v>7703</v>
      </c>
      <c r="B33" s="1">
        <f>INDEX(list!$A$728:$A$739,MATCH($F$4,DATE,0))</f>
        <v>4</v>
      </c>
      <c r="C33" s="1">
        <v>602</v>
      </c>
      <c r="D33" s="1" t="s">
        <v>1195</v>
      </c>
      <c r="E33" s="11" t="s">
        <v>9</v>
      </c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70">
        <f t="shared" si="31"/>
        <v>0</v>
      </c>
      <c r="Y33" s="169">
        <f t="shared" si="31"/>
        <v>0</v>
      </c>
      <c r="Z33" s="170">
        <f t="shared" si="31"/>
        <v>0</v>
      </c>
      <c r="AA33" s="169">
        <f t="shared" si="31"/>
        <v>0</v>
      </c>
      <c r="AB33" s="170">
        <f t="shared" si="31"/>
        <v>0</v>
      </c>
      <c r="AC33" s="169">
        <f t="shared" si="31"/>
        <v>0</v>
      </c>
      <c r="AD33" s="173">
        <f>+X33+Z33+AB33</f>
        <v>0</v>
      </c>
      <c r="AE33" s="172">
        <f>+Y33+AA33+AC33</f>
        <v>0</v>
      </c>
      <c r="AF33" s="173">
        <f>+(F33+H33+J33)-AD33</f>
        <v>0</v>
      </c>
      <c r="AG33" s="172">
        <f>+(G33+I33+K33)-AE33</f>
        <v>0</v>
      </c>
    </row>
    <row r="34" spans="1:33" ht="31.5">
      <c r="A34" s="135" t="str">
        <f t="shared" si="9"/>
        <v>7703</v>
      </c>
      <c r="B34" s="1">
        <f>INDEX(list!$A$728:$A$739,MATCH($F$4,DATE,0))</f>
        <v>4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0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5">
        <f t="shared" si="31"/>
        <v>0</v>
      </c>
      <c r="Y34" s="166">
        <f t="shared" si="31"/>
        <v>0</v>
      </c>
      <c r="Z34" s="165">
        <f t="shared" si="31"/>
        <v>0</v>
      </c>
      <c r="AA34" s="166">
        <f t="shared" si="31"/>
        <v>0</v>
      </c>
      <c r="AB34" s="165">
        <f t="shared" si="31"/>
        <v>0</v>
      </c>
      <c r="AC34" s="166">
        <f t="shared" si="31"/>
        <v>0</v>
      </c>
      <c r="AD34" s="165">
        <f t="shared" ref="AD34:AE34" si="45">+AD35+AD36</f>
        <v>0</v>
      </c>
      <c r="AE34" s="166">
        <f t="shared" si="45"/>
        <v>0</v>
      </c>
      <c r="AF34" s="165">
        <f t="shared" ref="AF34:AG34" si="46">+AF35+AF36</f>
        <v>0</v>
      </c>
      <c r="AG34" s="166">
        <f t="shared" si="46"/>
        <v>0</v>
      </c>
    </row>
    <row r="35" spans="1:33">
      <c r="A35" s="135" t="str">
        <f t="shared" si="9"/>
        <v>7703</v>
      </c>
      <c r="B35" s="1">
        <f>INDEX(list!$A$728:$A$739,MATCH($F$4,DATE,0))</f>
        <v>4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0">
        <f t="shared" si="31"/>
        <v>0</v>
      </c>
      <c r="Y35" s="169">
        <f t="shared" si="31"/>
        <v>0</v>
      </c>
      <c r="Z35" s="170">
        <f t="shared" si="31"/>
        <v>0</v>
      </c>
      <c r="AA35" s="169">
        <f t="shared" si="31"/>
        <v>0</v>
      </c>
      <c r="AB35" s="170">
        <f t="shared" si="31"/>
        <v>0</v>
      </c>
      <c r="AC35" s="169">
        <f t="shared" si="31"/>
        <v>0</v>
      </c>
      <c r="AD35" s="170">
        <f>+X35+Z35+AB35</f>
        <v>0</v>
      </c>
      <c r="AE35" s="171">
        <f>+Y35+AA35+AC35</f>
        <v>0</v>
      </c>
      <c r="AF35" s="170">
        <f>+(F35+H35+J35)-AD35</f>
        <v>0</v>
      </c>
      <c r="AG35" s="171">
        <f>+(G35+I35+K35)-AE35</f>
        <v>0</v>
      </c>
    </row>
    <row r="36" spans="1:33">
      <c r="A36" s="135" t="str">
        <f t="shared" si="9"/>
        <v>7703</v>
      </c>
      <c r="B36" s="1">
        <f>INDEX(list!$A$728:$A$739,MATCH($F$4,DATE,0))</f>
        <v>4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0">
        <f t="shared" ref="X36:AC46" si="47">+SUMIFS($L36:$W36,$L$10:$W$10,X$10)</f>
        <v>0</v>
      </c>
      <c r="Y36" s="169">
        <f t="shared" si="47"/>
        <v>0</v>
      </c>
      <c r="Z36" s="170">
        <f t="shared" si="47"/>
        <v>0</v>
      </c>
      <c r="AA36" s="169">
        <f t="shared" si="47"/>
        <v>0</v>
      </c>
      <c r="AB36" s="170">
        <f t="shared" si="47"/>
        <v>0</v>
      </c>
      <c r="AC36" s="169">
        <f t="shared" si="47"/>
        <v>0</v>
      </c>
      <c r="AD36" s="173">
        <f>+X36+Z36+AB36</f>
        <v>0</v>
      </c>
      <c r="AE36" s="172">
        <f>+Y36+AA36+AC36</f>
        <v>0</v>
      </c>
      <c r="AF36" s="173">
        <f>+(F36+H36+J36)-AD36</f>
        <v>0</v>
      </c>
      <c r="AG36" s="172">
        <f>+(G36+I36+K36)-AE36</f>
        <v>0</v>
      </c>
    </row>
    <row r="37" spans="1:33">
      <c r="A37" s="135" t="str">
        <f t="shared" si="9"/>
        <v>7703</v>
      </c>
      <c r="B37" s="1">
        <f>INDEX(list!$A$728:$A$739,MATCH($F$4,DATE,0))</f>
        <v>4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1363482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151949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83500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5">
        <f t="shared" si="47"/>
        <v>0</v>
      </c>
      <c r="Y37" s="166">
        <f t="shared" si="47"/>
        <v>0</v>
      </c>
      <c r="Z37" s="165">
        <f t="shared" si="47"/>
        <v>235449</v>
      </c>
      <c r="AA37" s="166">
        <f t="shared" si="47"/>
        <v>0</v>
      </c>
      <c r="AB37" s="165">
        <f t="shared" si="47"/>
        <v>0</v>
      </c>
      <c r="AC37" s="166">
        <f t="shared" si="47"/>
        <v>0</v>
      </c>
      <c r="AD37" s="165">
        <f t="shared" ref="AD37:AE37" si="51">+AD38+AD39</f>
        <v>235449</v>
      </c>
      <c r="AE37" s="166">
        <f t="shared" si="51"/>
        <v>0</v>
      </c>
      <c r="AF37" s="165">
        <f t="shared" ref="AF37:AG37" si="52">+AF38+AF39</f>
        <v>1128033</v>
      </c>
      <c r="AG37" s="166">
        <f t="shared" si="52"/>
        <v>0</v>
      </c>
    </row>
    <row r="38" spans="1:33">
      <c r="A38" s="135" t="str">
        <f t="shared" si="9"/>
        <v>7703</v>
      </c>
      <c r="B38" s="1">
        <f>INDEX(list!$A$728:$A$739,MATCH($F$4,DATE,0))</f>
        <v>4</v>
      </c>
      <c r="C38" s="1">
        <v>801</v>
      </c>
      <c r="D38" s="1" t="s">
        <v>1200</v>
      </c>
      <c r="E38" s="10" t="s">
        <v>8</v>
      </c>
      <c r="F38" s="6"/>
      <c r="G38" s="7"/>
      <c r="H38" s="6">
        <v>62148</v>
      </c>
      <c r="I38" s="7"/>
      <c r="J38" s="6"/>
      <c r="K38" s="7"/>
      <c r="L38" s="6"/>
      <c r="M38" s="7"/>
      <c r="N38" s="6">
        <v>6217</v>
      </c>
      <c r="O38" s="7"/>
      <c r="P38" s="6"/>
      <c r="Q38" s="7"/>
      <c r="R38" s="6"/>
      <c r="S38" s="7"/>
      <c r="T38" s="6">
        <v>3500</v>
      </c>
      <c r="U38" s="7"/>
      <c r="V38" s="6"/>
      <c r="W38" s="7"/>
      <c r="X38" s="170">
        <f t="shared" si="47"/>
        <v>0</v>
      </c>
      <c r="Y38" s="169">
        <f t="shared" si="47"/>
        <v>0</v>
      </c>
      <c r="Z38" s="170">
        <f t="shared" si="47"/>
        <v>9717</v>
      </c>
      <c r="AA38" s="169">
        <f t="shared" si="47"/>
        <v>0</v>
      </c>
      <c r="AB38" s="170">
        <f t="shared" si="47"/>
        <v>0</v>
      </c>
      <c r="AC38" s="169">
        <f t="shared" si="47"/>
        <v>0</v>
      </c>
      <c r="AD38" s="170">
        <f>+X38+Z38+AB38</f>
        <v>9717</v>
      </c>
      <c r="AE38" s="171">
        <f>+Y38+AA38+AC38</f>
        <v>0</v>
      </c>
      <c r="AF38" s="170">
        <f>+(F38+H38+J38)-AD38</f>
        <v>52431</v>
      </c>
      <c r="AG38" s="171">
        <f>+(G38+I38+K38)-AE38</f>
        <v>0</v>
      </c>
    </row>
    <row r="39" spans="1:33">
      <c r="A39" s="135" t="str">
        <f t="shared" si="9"/>
        <v>7703</v>
      </c>
      <c r="B39" s="1">
        <f>INDEX(list!$A$728:$A$739,MATCH($F$4,DATE,0))</f>
        <v>4</v>
      </c>
      <c r="C39" s="1">
        <v>802</v>
      </c>
      <c r="D39" s="1" t="s">
        <v>1201</v>
      </c>
      <c r="E39" s="11" t="s">
        <v>9</v>
      </c>
      <c r="F39" s="12"/>
      <c r="G39" s="13"/>
      <c r="H39" s="12">
        <v>1301334</v>
      </c>
      <c r="I39" s="13"/>
      <c r="J39" s="12"/>
      <c r="K39" s="13"/>
      <c r="L39" s="12"/>
      <c r="M39" s="13"/>
      <c r="N39" s="12">
        <v>145732</v>
      </c>
      <c r="O39" s="13"/>
      <c r="P39" s="12"/>
      <c r="Q39" s="13"/>
      <c r="R39" s="12"/>
      <c r="S39" s="13"/>
      <c r="T39" s="12">
        <v>80000</v>
      </c>
      <c r="U39" s="13"/>
      <c r="V39" s="12"/>
      <c r="W39" s="13"/>
      <c r="X39" s="170">
        <f t="shared" si="47"/>
        <v>0</v>
      </c>
      <c r="Y39" s="169">
        <f t="shared" si="47"/>
        <v>0</v>
      </c>
      <c r="Z39" s="170">
        <f t="shared" si="47"/>
        <v>225732</v>
      </c>
      <c r="AA39" s="169">
        <f t="shared" si="47"/>
        <v>0</v>
      </c>
      <c r="AB39" s="170">
        <f t="shared" si="47"/>
        <v>0</v>
      </c>
      <c r="AC39" s="169">
        <f t="shared" si="47"/>
        <v>0</v>
      </c>
      <c r="AD39" s="173">
        <f>+X39+Z39+AB39</f>
        <v>225732</v>
      </c>
      <c r="AE39" s="172">
        <f>+Y39+AA39+AC39</f>
        <v>0</v>
      </c>
      <c r="AF39" s="173">
        <f>+(F39+H39+J39)-AD39</f>
        <v>1075602</v>
      </c>
      <c r="AG39" s="172">
        <f>+(G39+I39+K39)-AE39</f>
        <v>0</v>
      </c>
    </row>
    <row r="40" spans="1:33" ht="31.5">
      <c r="A40" s="135" t="str">
        <f t="shared" si="9"/>
        <v>7703</v>
      </c>
      <c r="B40" s="1">
        <f>INDEX(list!$A$728:$A$739,MATCH($F$4,DATE,0))</f>
        <v>4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5">
        <f t="shared" si="47"/>
        <v>0</v>
      </c>
      <c r="Y40" s="166">
        <f t="shared" si="47"/>
        <v>0</v>
      </c>
      <c r="Z40" s="165">
        <f t="shared" si="47"/>
        <v>0</v>
      </c>
      <c r="AA40" s="166">
        <f t="shared" si="47"/>
        <v>0</v>
      </c>
      <c r="AB40" s="165">
        <f t="shared" si="47"/>
        <v>0</v>
      </c>
      <c r="AC40" s="166">
        <f t="shared" si="47"/>
        <v>0</v>
      </c>
      <c r="AD40" s="165">
        <f t="shared" ref="AD40:AE40" si="56">+AD41+AD42</f>
        <v>0</v>
      </c>
      <c r="AE40" s="166">
        <f t="shared" si="56"/>
        <v>0</v>
      </c>
      <c r="AF40" s="165">
        <f t="shared" ref="AF40:AG40" si="57">+AF41+AF42</f>
        <v>0</v>
      </c>
      <c r="AG40" s="166">
        <f t="shared" si="57"/>
        <v>0</v>
      </c>
    </row>
    <row r="41" spans="1:33">
      <c r="A41" s="135" t="str">
        <f t="shared" si="9"/>
        <v>7703</v>
      </c>
      <c r="B41" s="1">
        <f>INDEX(list!$A$728:$A$739,MATCH($F$4,DATE,0))</f>
        <v>4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0">
        <f t="shared" si="47"/>
        <v>0</v>
      </c>
      <c r="Y41" s="169">
        <f t="shared" si="47"/>
        <v>0</v>
      </c>
      <c r="Z41" s="170">
        <f t="shared" si="47"/>
        <v>0</v>
      </c>
      <c r="AA41" s="169">
        <f t="shared" si="47"/>
        <v>0</v>
      </c>
      <c r="AB41" s="170">
        <f t="shared" si="47"/>
        <v>0</v>
      </c>
      <c r="AC41" s="169">
        <f t="shared" si="47"/>
        <v>0</v>
      </c>
      <c r="AD41" s="170">
        <f t="shared" ref="AD41:AE45" si="58">+X41+Z41+AB41</f>
        <v>0</v>
      </c>
      <c r="AE41" s="171">
        <f t="shared" si="58"/>
        <v>0</v>
      </c>
      <c r="AF41" s="170">
        <f t="shared" ref="AF41:AG44" si="59">+(F41+H41+J41)-AD41</f>
        <v>0</v>
      </c>
      <c r="AG41" s="171">
        <f t="shared" si="59"/>
        <v>0</v>
      </c>
    </row>
    <row r="42" spans="1:33">
      <c r="A42" s="135" t="str">
        <f t="shared" si="9"/>
        <v>7703</v>
      </c>
      <c r="B42" s="1">
        <f>INDEX(list!$A$728:$A$739,MATCH($F$4,DATE,0))</f>
        <v>4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0">
        <f t="shared" si="47"/>
        <v>0</v>
      </c>
      <c r="Y42" s="169">
        <f t="shared" si="47"/>
        <v>0</v>
      </c>
      <c r="Z42" s="170">
        <f t="shared" si="47"/>
        <v>0</v>
      </c>
      <c r="AA42" s="169">
        <f t="shared" si="47"/>
        <v>0</v>
      </c>
      <c r="AB42" s="170">
        <f t="shared" si="47"/>
        <v>0</v>
      </c>
      <c r="AC42" s="169">
        <f t="shared" si="47"/>
        <v>0</v>
      </c>
      <c r="AD42" s="173">
        <f t="shared" si="58"/>
        <v>0</v>
      </c>
      <c r="AE42" s="172">
        <f t="shared" si="58"/>
        <v>0</v>
      </c>
      <c r="AF42" s="173">
        <f t="shared" si="59"/>
        <v>0</v>
      </c>
      <c r="AG42" s="172">
        <f t="shared" si="59"/>
        <v>0</v>
      </c>
    </row>
    <row r="43" spans="1:33" ht="31.5">
      <c r="A43" s="135" t="str">
        <f t="shared" si="9"/>
        <v>7703</v>
      </c>
      <c r="B43" s="1">
        <f>INDEX(list!$A$728:$A$739,MATCH($F$4,DATE,0))</f>
        <v>4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0">
        <f t="shared" si="47"/>
        <v>0</v>
      </c>
      <c r="Y43" s="169">
        <f t="shared" si="47"/>
        <v>0</v>
      </c>
      <c r="Z43" s="170">
        <f t="shared" si="47"/>
        <v>0</v>
      </c>
      <c r="AA43" s="169">
        <f t="shared" si="47"/>
        <v>0</v>
      </c>
      <c r="AB43" s="170">
        <f t="shared" si="47"/>
        <v>0</v>
      </c>
      <c r="AC43" s="169">
        <f t="shared" si="47"/>
        <v>0</v>
      </c>
      <c r="AD43" s="165">
        <f t="shared" si="58"/>
        <v>0</v>
      </c>
      <c r="AE43" s="166">
        <f t="shared" si="58"/>
        <v>0</v>
      </c>
      <c r="AF43" s="165">
        <f t="shared" si="59"/>
        <v>0</v>
      </c>
      <c r="AG43" s="166">
        <f t="shared" si="59"/>
        <v>0</v>
      </c>
    </row>
    <row r="44" spans="1:33" ht="31.5">
      <c r="A44" s="135" t="str">
        <f t="shared" si="9"/>
        <v>7703</v>
      </c>
      <c r="B44" s="1">
        <f>INDEX(list!$A$728:$A$739,MATCH($F$4,DATE,0))</f>
        <v>4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0">
        <f t="shared" si="47"/>
        <v>0</v>
      </c>
      <c r="Y44" s="169">
        <f t="shared" si="47"/>
        <v>0</v>
      </c>
      <c r="Z44" s="170">
        <f t="shared" si="47"/>
        <v>0</v>
      </c>
      <c r="AA44" s="169">
        <f t="shared" si="47"/>
        <v>0</v>
      </c>
      <c r="AB44" s="170">
        <f t="shared" si="47"/>
        <v>0</v>
      </c>
      <c r="AC44" s="169">
        <f t="shared" si="47"/>
        <v>0</v>
      </c>
      <c r="AD44" s="165">
        <f t="shared" si="58"/>
        <v>0</v>
      </c>
      <c r="AE44" s="166">
        <f t="shared" si="58"/>
        <v>0</v>
      </c>
      <c r="AF44" s="165">
        <f t="shared" si="59"/>
        <v>0</v>
      </c>
      <c r="AG44" s="166">
        <f t="shared" si="59"/>
        <v>0</v>
      </c>
    </row>
    <row r="45" spans="1:33" ht="16.5" thickBot="1">
      <c r="A45" s="135" t="str">
        <f t="shared" si="9"/>
        <v>7703</v>
      </c>
      <c r="B45" s="1">
        <f>INDEX(list!$A$728:$A$739,MATCH($F$4,DATE,0))</f>
        <v>4</v>
      </c>
      <c r="C45" s="1">
        <v>12</v>
      </c>
      <c r="D45" s="1" t="s">
        <v>1175</v>
      </c>
      <c r="E45" s="182" t="s">
        <v>1175</v>
      </c>
      <c r="F45" s="183"/>
      <c r="G45" s="184"/>
      <c r="H45" s="183"/>
      <c r="I45" s="184"/>
      <c r="J45" s="183"/>
      <c r="K45" s="184"/>
      <c r="L45" s="163"/>
      <c r="M45" s="164"/>
      <c r="N45" s="163"/>
      <c r="O45" s="164"/>
      <c r="P45" s="163"/>
      <c r="Q45" s="164"/>
      <c r="R45" s="163"/>
      <c r="S45" s="164"/>
      <c r="T45" s="163"/>
      <c r="U45" s="164"/>
      <c r="V45" s="163"/>
      <c r="W45" s="164"/>
      <c r="X45" s="165">
        <f t="shared" si="47"/>
        <v>0</v>
      </c>
      <c r="Y45" s="166">
        <f t="shared" si="47"/>
        <v>0</v>
      </c>
      <c r="Z45" s="165">
        <f t="shared" si="47"/>
        <v>0</v>
      </c>
      <c r="AA45" s="166">
        <f t="shared" si="47"/>
        <v>0</v>
      </c>
      <c r="AB45" s="165">
        <f t="shared" si="47"/>
        <v>0</v>
      </c>
      <c r="AC45" s="166">
        <f t="shared" si="47"/>
        <v>0</v>
      </c>
      <c r="AD45" s="165">
        <f t="shared" si="58"/>
        <v>0</v>
      </c>
      <c r="AE45" s="166">
        <f t="shared" si="58"/>
        <v>0</v>
      </c>
      <c r="AF45" s="185"/>
      <c r="AG45" s="186"/>
    </row>
    <row r="46" spans="1:33" ht="16.5" thickBot="1">
      <c r="A46" s="135" t="str">
        <f>$F$2</f>
        <v>7703</v>
      </c>
      <c r="B46" s="1">
        <f>INDEX(list!$A$728:$A$739,MATCH($F$4,DATE,0))</f>
        <v>4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138940</v>
      </c>
      <c r="G46" s="150">
        <f t="shared" ref="G46:AG46" si="60">+G43+G40+G37+G34+G31+G28+G25+G19+G22+G16+G44+G45</f>
        <v>0</v>
      </c>
      <c r="H46" s="150">
        <f t="shared" si="60"/>
        <v>1377025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438479</v>
      </c>
      <c r="M46" s="16">
        <f t="shared" si="60"/>
        <v>0</v>
      </c>
      <c r="N46" s="16">
        <f t="shared" si="60"/>
        <v>166619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0</v>
      </c>
      <c r="S46" s="16">
        <f t="shared" si="60"/>
        <v>0</v>
      </c>
      <c r="T46" s="16">
        <f t="shared" si="60"/>
        <v>93350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7">
        <f t="shared" si="47"/>
        <v>438479</v>
      </c>
      <c r="Y46" s="168">
        <f t="shared" si="47"/>
        <v>0</v>
      </c>
      <c r="Z46" s="167">
        <f t="shared" si="47"/>
        <v>259969</v>
      </c>
      <c r="AA46" s="168">
        <f t="shared" si="47"/>
        <v>0</v>
      </c>
      <c r="AB46" s="167">
        <f t="shared" si="47"/>
        <v>0</v>
      </c>
      <c r="AC46" s="168">
        <f t="shared" si="47"/>
        <v>0</v>
      </c>
      <c r="AD46" s="167">
        <f t="shared" si="60"/>
        <v>698448</v>
      </c>
      <c r="AE46" s="168">
        <f t="shared" si="60"/>
        <v>0</v>
      </c>
      <c r="AF46" s="167">
        <f t="shared" si="60"/>
        <v>817517</v>
      </c>
      <c r="AG46" s="168">
        <f t="shared" si="60"/>
        <v>0</v>
      </c>
    </row>
    <row r="47" spans="1:33"/>
    <row r="48" spans="1:33" s="175" customFormat="1" ht="88.5" customHeight="1">
      <c r="A48" s="174"/>
      <c r="B48" s="174"/>
      <c r="C48" s="174" t="s">
        <v>1224</v>
      </c>
      <c r="D48" s="174"/>
      <c r="E48" s="179" t="s">
        <v>1223</v>
      </c>
      <c r="F48" s="17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6" t="str">
        <f>IF(SUM(G16:G46)&gt;SUM(F16:F46),"Целевите средства надхвърлят средствата в предх. колона!","OK!")</f>
        <v>OK!</v>
      </c>
      <c r="H48" s="177"/>
      <c r="I48" s="176" t="str">
        <f>IF(SUM(I16:I46)&gt;SUM(H16:H46),"Целевите средства надхвърлят средствата в предх. колона!","OK!")</f>
        <v>OK!</v>
      </c>
      <c r="J48" s="177"/>
      <c r="K48" s="176" t="str">
        <f>IF(SUM(K16:K46)&gt;SUM(J16:J46),"Целевите средства надхвърлят средствата в предх. колона!","OK!")</f>
        <v>OK!</v>
      </c>
      <c r="L48" s="178"/>
      <c r="M48" s="176" t="str">
        <f>IF(SUM(M16:M46)&gt;SUM(L16:L46),"Целевите средства надхвърлят средствата в предх. колона!","OK!")</f>
        <v>OK!</v>
      </c>
      <c r="N48" s="178"/>
      <c r="O48" s="176" t="str">
        <f>IF(SUM(O16:O46)&gt;SUM(N16:N46),"Целевите средства надхвърлят средствата в предх. колона!","OK!")</f>
        <v>OK!</v>
      </c>
      <c r="P48" s="178"/>
      <c r="Q48" s="176" t="str">
        <f>IF(SUM(Q16:Q46)&gt;SUM(P16:P46),"Целевите средства надхвърлят средствата в предх. колона!","OK!")</f>
        <v>OK!</v>
      </c>
      <c r="R48" s="178"/>
      <c r="S48" s="176" t="str">
        <f>IF(SUM(S16:S46)&gt;SUM(R16:R46),"Целевите средства надхвърлят средствата в предх. колона!","OK!")</f>
        <v>OK!</v>
      </c>
      <c r="T48" s="178"/>
      <c r="U48" s="176" t="str">
        <f>IF(SUM(U16:U46)&gt;SUM(T16:T46),"Целевите средства надхвърлят средствата в предх. колона!","OK!")</f>
        <v>OK!</v>
      </c>
      <c r="V48" s="178"/>
      <c r="W48" s="176" t="str">
        <f>IF(SUM(W16:W46)&gt;SUM(V16:V46),"Целевите средства надхвърлят средствата в предх. колона!","OK!")</f>
        <v>OK!</v>
      </c>
      <c r="Y48" s="176" t="str">
        <f>IF(SUM(Y16:Y46)&gt;SUM(X16:X46),"Целевите средства надхвърлят средствата в предх. колона!","OK!")</f>
        <v>OK!</v>
      </c>
      <c r="AA48" s="176" t="str">
        <f>IF(SUM(AA16:AA46)&gt;SUM(Z16:Z46),"Целевите средства надхвърлят средствата в предх. колона!","OK!")</f>
        <v>OK!</v>
      </c>
      <c r="AC48" s="176" t="str">
        <f>IF(SUM(AC16:AC46)&gt;SUM(AB16:AB46),"Целевите средства надхвърлят средствата в предх. колона!","OK!")</f>
        <v>OK!</v>
      </c>
      <c r="AD48" s="176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6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R12:W12"/>
    <mergeCell ref="V13:V14"/>
    <mergeCell ref="T13:T14"/>
    <mergeCell ref="R13:R14"/>
    <mergeCell ref="AD13:AD14"/>
    <mergeCell ref="X12:AE12"/>
    <mergeCell ref="AF12:AF14"/>
    <mergeCell ref="AG13:AG14"/>
    <mergeCell ref="AB13:AB14"/>
    <mergeCell ref="Z13:Z14"/>
    <mergeCell ref="X13:X14"/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</mergeCells>
  <conditionalFormatting sqref="F48:G48">
    <cfRule type="cellIs" dxfId="23" priority="58" operator="notEqual">
      <formula>"OK!"</formula>
    </cfRule>
    <cfRule type="cellIs" dxfId="22" priority="59" operator="equal">
      <formula>"OK!"</formula>
    </cfRule>
  </conditionalFormatting>
  <conditionalFormatting sqref="G5">
    <cfRule type="cellIs" dxfId="21" priority="83" operator="notEqual">
      <formula>"OK!"</formula>
    </cfRule>
    <cfRule type="cellIs" dxfId="20" priority="84" operator="equal">
      <formula>"OK!"</formula>
    </cfRule>
  </conditionalFormatting>
  <conditionalFormatting sqref="G16:G45">
    <cfRule type="expression" dxfId="19" priority="45">
      <formula>G16&gt;F16</formula>
    </cfRule>
  </conditionalFormatting>
  <conditionalFormatting sqref="I16:I45">
    <cfRule type="expression" dxfId="18" priority="44">
      <formula>I16&gt;H16</formula>
    </cfRule>
  </conditionalFormatting>
  <conditionalFormatting sqref="I48 K48 M48 O48 Q48 S48 U48 W48">
    <cfRule type="cellIs" dxfId="17" priority="72" operator="notEqual">
      <formula>"OK!"</formula>
    </cfRule>
    <cfRule type="cellIs" dxfId="16" priority="77" operator="equal">
      <formula>"OK!"</formula>
    </cfRule>
  </conditionalFormatting>
  <conditionalFormatting sqref="K16:K45">
    <cfRule type="expression" dxfId="15" priority="43">
      <formula>K16&gt;J16</formula>
    </cfRule>
  </conditionalFormatting>
  <conditionalFormatting sqref="M16:M46">
    <cfRule type="expression" dxfId="14" priority="39">
      <formula>M16&gt;L16</formula>
    </cfRule>
  </conditionalFormatting>
  <conditionalFormatting sqref="O16:O46">
    <cfRule type="expression" dxfId="13" priority="37">
      <formula>O16&gt;N16</formula>
    </cfRule>
  </conditionalFormatting>
  <conditionalFormatting sqref="Q16:Q46">
    <cfRule type="expression" dxfId="12" priority="36">
      <formula>Q16&gt;P16</formula>
    </cfRule>
  </conditionalFormatting>
  <conditionalFormatting sqref="R13:W46">
    <cfRule type="expression" dxfId="11" priority="2">
      <formula>$R$9&gt;12</formula>
    </cfRule>
  </conditionalFormatting>
  <conditionalFormatting sqref="S16:S46">
    <cfRule type="expression" dxfId="10" priority="8">
      <formula>S16&gt;R16</formula>
    </cfRule>
  </conditionalFormatting>
  <conditionalFormatting sqref="U16:U46">
    <cfRule type="expression" dxfId="9" priority="7">
      <formula>U16&gt;T16</formula>
    </cfRule>
  </conditionalFormatting>
  <conditionalFormatting sqref="W16:W46">
    <cfRule type="expression" dxfId="8" priority="6">
      <formula>W16&gt;V16</formula>
    </cfRule>
  </conditionalFormatting>
  <conditionalFormatting sqref="Y48">
    <cfRule type="cellIs" dxfId="7" priority="66" operator="notEqual">
      <formula>"OK!"</formula>
    </cfRule>
    <cfRule type="cellIs" dxfId="6" priority="67" operator="equal">
      <formula>"OK!"</formula>
    </cfRule>
  </conditionalFormatting>
  <conditionalFormatting sqref="AA48">
    <cfRule type="cellIs" dxfId="5" priority="68" operator="notEqual">
      <formula>"OK!"</formula>
    </cfRule>
    <cfRule type="cellIs" dxfId="4" priority="69" operator="equal">
      <formula>"OK!"</formula>
    </cfRule>
  </conditionalFormatting>
  <conditionalFormatting sqref="AC48:AE48">
    <cfRule type="cellIs" dxfId="3" priority="60" operator="notEqual">
      <formula>"OK!"</formula>
    </cfRule>
    <cfRule type="cellIs" dxfId="2" priority="61" operator="equal">
      <formula>"OK!"</formula>
    </cfRule>
  </conditionalFormatting>
  <conditionalFormatting sqref="AF5">
    <cfRule type="cellIs" dxfId="1" priority="3" operator="notEqual">
      <formula>"OK!"</formula>
    </cfRule>
    <cfRule type="cellIs" dxfId="0" priority="4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" right="0" top="0" bottom="0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87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198"/>
      <c r="E742" s="198"/>
    </row>
    <row r="743" spans="1:5" ht="15">
      <c r="A743" s="129" t="s">
        <v>589</v>
      </c>
      <c r="B743" t="s">
        <v>590</v>
      </c>
      <c r="C743" s="130">
        <v>7336311</v>
      </c>
      <c r="D743" s="198"/>
      <c r="E743" s="198"/>
    </row>
    <row r="744" spans="1:5" ht="15">
      <c r="A744" s="129" t="s">
        <v>591</v>
      </c>
      <c r="B744" t="s">
        <v>592</v>
      </c>
      <c r="C744" s="130">
        <v>5482460</v>
      </c>
      <c r="D744" s="198"/>
      <c r="E744" s="198"/>
    </row>
    <row r="745" spans="1:5" ht="15">
      <c r="A745" s="129" t="s">
        <v>593</v>
      </c>
      <c r="B745" t="s">
        <v>594</v>
      </c>
      <c r="C745" s="130">
        <v>4058370</v>
      </c>
      <c r="D745" s="198"/>
      <c r="E745" s="198"/>
    </row>
    <row r="746" spans="1:5" ht="15">
      <c r="A746" s="129" t="s">
        <v>595</v>
      </c>
      <c r="B746" t="s">
        <v>596</v>
      </c>
      <c r="C746" s="130">
        <v>1092584</v>
      </c>
      <c r="D746" s="198"/>
      <c r="E746" s="198"/>
    </row>
    <row r="747" spans="1:5" ht="15">
      <c r="A747" s="129" t="s">
        <v>597</v>
      </c>
      <c r="B747" t="s">
        <v>598</v>
      </c>
      <c r="C747" s="130">
        <v>2146583</v>
      </c>
      <c r="D747" s="198"/>
      <c r="E747" s="198"/>
    </row>
    <row r="748" spans="1:5" ht="15">
      <c r="A748" s="129" t="s">
        <v>599</v>
      </c>
      <c r="B748" t="s">
        <v>600</v>
      </c>
      <c r="C748" s="130">
        <v>3394377</v>
      </c>
      <c r="D748" s="198"/>
      <c r="E748" s="198"/>
    </row>
    <row r="749" spans="1:5" ht="15">
      <c r="A749" s="129" t="s">
        <v>601</v>
      </c>
      <c r="B749" t="s">
        <v>602</v>
      </c>
      <c r="C749" s="130">
        <v>1790785</v>
      </c>
      <c r="D749" s="198"/>
      <c r="E749" s="198"/>
    </row>
    <row r="750" spans="1:5" ht="15">
      <c r="A750" s="129" t="s">
        <v>603</v>
      </c>
      <c r="B750" t="s">
        <v>604</v>
      </c>
      <c r="C750" s="130">
        <v>4886003</v>
      </c>
      <c r="D750" s="198"/>
      <c r="E750" s="198"/>
    </row>
    <row r="751" spans="1:5" ht="15">
      <c r="A751" s="129" t="s">
        <v>605</v>
      </c>
      <c r="B751" t="s">
        <v>606</v>
      </c>
      <c r="C751" s="130">
        <v>1738080</v>
      </c>
      <c r="D751" s="198"/>
      <c r="E751" s="198"/>
    </row>
    <row r="752" spans="1:5" ht="15">
      <c r="A752" s="129" t="s">
        <v>607</v>
      </c>
      <c r="B752" t="s">
        <v>608</v>
      </c>
      <c r="C752" s="130">
        <v>17769</v>
      </c>
      <c r="D752" s="198"/>
      <c r="E752" s="198"/>
    </row>
    <row r="753" spans="1:5" ht="15">
      <c r="A753" s="129" t="s">
        <v>609</v>
      </c>
      <c r="B753" t="s">
        <v>610</v>
      </c>
      <c r="C753" s="130">
        <v>652618</v>
      </c>
      <c r="D753" s="198"/>
      <c r="E753" s="198"/>
    </row>
    <row r="754" spans="1:5" ht="15">
      <c r="A754" s="129" t="s">
        <v>611</v>
      </c>
      <c r="B754" t="s">
        <v>612</v>
      </c>
      <c r="C754" s="130">
        <v>1267736</v>
      </c>
      <c r="D754" s="198"/>
      <c r="E754" s="198"/>
    </row>
    <row r="755" spans="1:5" ht="15">
      <c r="A755" s="129" t="s">
        <v>613</v>
      </c>
      <c r="B755" t="s">
        <v>614</v>
      </c>
      <c r="C755" s="130">
        <v>1577768</v>
      </c>
      <c r="D755" s="198"/>
      <c r="E755" s="198"/>
    </row>
    <row r="756" spans="1:5" ht="15">
      <c r="A756" s="129" t="s">
        <v>615</v>
      </c>
      <c r="B756" t="s">
        <v>616</v>
      </c>
      <c r="C756" s="130">
        <v>4337052</v>
      </c>
      <c r="D756" s="198"/>
      <c r="E756" s="198"/>
    </row>
    <row r="757" spans="1:5" ht="15">
      <c r="A757" s="129" t="s">
        <v>617</v>
      </c>
      <c r="B757" t="s">
        <v>1172</v>
      </c>
      <c r="C757" s="130">
        <v>22086526</v>
      </c>
      <c r="D757" s="198"/>
      <c r="E757" s="198"/>
    </row>
    <row r="758" spans="1:5" ht="15">
      <c r="A758" s="129" t="s">
        <v>619</v>
      </c>
      <c r="B758" t="s">
        <v>620</v>
      </c>
      <c r="C758" s="130">
        <v>1167641</v>
      </c>
      <c r="D758" s="198"/>
      <c r="E758" s="198"/>
    </row>
    <row r="759" spans="1:5" ht="15">
      <c r="A759" s="129" t="s">
        <v>621</v>
      </c>
      <c r="B759" t="s">
        <v>622</v>
      </c>
      <c r="C759" s="130">
        <v>9048862</v>
      </c>
      <c r="D759" s="198"/>
      <c r="E759" s="198"/>
    </row>
    <row r="760" spans="1:5" ht="15">
      <c r="A760" s="129" t="s">
        <v>623</v>
      </c>
      <c r="B760" t="s">
        <v>624</v>
      </c>
      <c r="C760" s="130">
        <v>447185</v>
      </c>
      <c r="D760" s="198"/>
      <c r="E760" s="198"/>
    </row>
    <row r="761" spans="1:5" ht="15">
      <c r="A761" s="129" t="s">
        <v>625</v>
      </c>
      <c r="B761" t="s">
        <v>626</v>
      </c>
      <c r="C761" s="130">
        <v>8098660</v>
      </c>
      <c r="D761" s="198"/>
      <c r="E761" s="198"/>
    </row>
    <row r="762" spans="1:5" ht="15">
      <c r="A762" s="129" t="s">
        <v>627</v>
      </c>
      <c r="B762" t="s">
        <v>628</v>
      </c>
      <c r="C762" s="130">
        <v>2312343</v>
      </c>
      <c r="D762" s="198"/>
      <c r="E762" s="198"/>
    </row>
    <row r="763" spans="1:5" ht="15">
      <c r="A763" s="129" t="s">
        <v>629</v>
      </c>
      <c r="B763" t="s">
        <v>630</v>
      </c>
      <c r="C763" s="130">
        <v>2297025</v>
      </c>
      <c r="D763" s="198"/>
      <c r="E763" s="198"/>
    </row>
    <row r="764" spans="1:5" ht="15">
      <c r="A764" s="129" t="s">
        <v>631</v>
      </c>
      <c r="B764" t="s">
        <v>632</v>
      </c>
      <c r="C764" s="130">
        <v>6515215</v>
      </c>
      <c r="D764" s="198"/>
      <c r="E764" s="198"/>
    </row>
    <row r="765" spans="1:5" ht="15">
      <c r="A765" s="129" t="s">
        <v>633</v>
      </c>
      <c r="B765" t="s">
        <v>634</v>
      </c>
      <c r="C765" s="130">
        <v>1416415</v>
      </c>
      <c r="D765" s="198"/>
      <c r="E765" s="198"/>
    </row>
    <row r="766" spans="1:5" ht="15">
      <c r="A766" s="129" t="s">
        <v>635</v>
      </c>
      <c r="B766" t="s">
        <v>636</v>
      </c>
      <c r="C766" s="130">
        <v>2533180</v>
      </c>
      <c r="D766" s="198"/>
      <c r="E766" s="198"/>
    </row>
    <row r="767" spans="1:5" ht="15">
      <c r="A767" s="129" t="s">
        <v>637</v>
      </c>
      <c r="B767" t="s">
        <v>638</v>
      </c>
      <c r="C767" s="130">
        <v>5799378</v>
      </c>
      <c r="D767" s="198"/>
      <c r="E767" s="198"/>
    </row>
    <row r="768" spans="1:5" ht="15">
      <c r="A768" s="129" t="s">
        <v>639</v>
      </c>
      <c r="B768" t="s">
        <v>640</v>
      </c>
      <c r="C768" s="130">
        <v>8088420</v>
      </c>
      <c r="D768" s="198"/>
      <c r="E768" s="198"/>
    </row>
    <row r="769" spans="1:5" ht="15">
      <c r="A769" s="129" t="s">
        <v>641</v>
      </c>
      <c r="B769" t="s">
        <v>642</v>
      </c>
      <c r="C769" s="130">
        <v>684237</v>
      </c>
      <c r="D769" s="198"/>
      <c r="E769" s="198"/>
    </row>
    <row r="770" spans="1:5" ht="15">
      <c r="A770" s="129" t="s">
        <v>643</v>
      </c>
      <c r="B770" t="s">
        <v>644</v>
      </c>
      <c r="C770" s="130">
        <v>1914329</v>
      </c>
      <c r="D770" s="198"/>
      <c r="E770" s="198"/>
    </row>
    <row r="771" spans="1:5" ht="15">
      <c r="A771" s="129" t="s">
        <v>645</v>
      </c>
      <c r="B771" t="s">
        <v>646</v>
      </c>
      <c r="C771" s="130">
        <v>1858635</v>
      </c>
      <c r="D771" s="198"/>
      <c r="E771" s="198"/>
    </row>
    <row r="772" spans="1:5" ht="15">
      <c r="A772" s="129" t="s">
        <v>647</v>
      </c>
      <c r="B772" t="s">
        <v>648</v>
      </c>
      <c r="C772" s="130">
        <v>601367</v>
      </c>
      <c r="D772" s="198"/>
      <c r="E772" s="198"/>
    </row>
    <row r="773" spans="1:5" ht="15">
      <c r="A773" s="129" t="s">
        <v>649</v>
      </c>
      <c r="B773" t="s">
        <v>650</v>
      </c>
      <c r="C773" s="130">
        <v>37474722</v>
      </c>
      <c r="D773" s="198"/>
      <c r="E773" s="198"/>
    </row>
    <row r="774" spans="1:5" ht="15">
      <c r="A774" s="129" t="s">
        <v>651</v>
      </c>
      <c r="B774" t="s">
        <v>652</v>
      </c>
      <c r="C774" s="130">
        <v>1556795</v>
      </c>
      <c r="D774" s="198"/>
      <c r="E774" s="198"/>
    </row>
    <row r="775" spans="1:5" ht="15">
      <c r="A775" s="129" t="s">
        <v>653</v>
      </c>
      <c r="B775" t="s">
        <v>654</v>
      </c>
      <c r="C775" s="130">
        <v>1675621</v>
      </c>
      <c r="D775" s="198"/>
      <c r="E775" s="198"/>
    </row>
    <row r="776" spans="1:5" ht="15">
      <c r="A776" s="129" t="s">
        <v>655</v>
      </c>
      <c r="B776" t="s">
        <v>656</v>
      </c>
      <c r="C776" s="130">
        <v>3210393</v>
      </c>
      <c r="D776" s="198"/>
      <c r="E776" s="198"/>
    </row>
    <row r="777" spans="1:5" ht="15">
      <c r="A777" s="129" t="s">
        <v>657</v>
      </c>
      <c r="B777" t="s">
        <v>658</v>
      </c>
      <c r="C777" s="130">
        <v>4230025</v>
      </c>
      <c r="D777" s="198"/>
      <c r="E777" s="198"/>
    </row>
    <row r="778" spans="1:5" ht="15">
      <c r="A778" s="129" t="s">
        <v>659</v>
      </c>
      <c r="B778" t="s">
        <v>660</v>
      </c>
      <c r="C778" s="130">
        <v>1747617</v>
      </c>
      <c r="D778" s="198"/>
      <c r="E778" s="198"/>
    </row>
    <row r="779" spans="1:5" ht="15">
      <c r="A779" s="129" t="s">
        <v>661</v>
      </c>
      <c r="B779" t="s">
        <v>662</v>
      </c>
      <c r="C779" s="130">
        <v>5947358</v>
      </c>
      <c r="D779" s="198"/>
      <c r="E779" s="198"/>
    </row>
    <row r="780" spans="1:5" ht="15">
      <c r="A780" s="129" t="s">
        <v>663</v>
      </c>
      <c r="B780" t="s">
        <v>664</v>
      </c>
      <c r="C780" s="130">
        <v>1316702</v>
      </c>
      <c r="D780" s="198"/>
      <c r="E780" s="198"/>
    </row>
    <row r="781" spans="1:5" ht="15">
      <c r="A781" s="129" t="s">
        <v>665</v>
      </c>
      <c r="B781" t="s">
        <v>666</v>
      </c>
      <c r="C781" s="130">
        <v>11602627</v>
      </c>
      <c r="D781" s="198"/>
      <c r="E781" s="198"/>
    </row>
    <row r="782" spans="1:5" ht="15">
      <c r="A782" s="129" t="s">
        <v>667</v>
      </c>
      <c r="B782" t="s">
        <v>668</v>
      </c>
      <c r="C782" s="130">
        <v>3257456</v>
      </c>
      <c r="D782" s="198"/>
      <c r="E782" s="198"/>
    </row>
    <row r="783" spans="1:5" ht="15">
      <c r="A783" s="129" t="s">
        <v>669</v>
      </c>
      <c r="B783" t="s">
        <v>670</v>
      </c>
      <c r="C783" s="130">
        <v>4332680</v>
      </c>
      <c r="D783" s="198"/>
      <c r="E783" s="198"/>
    </row>
    <row r="784" spans="1:5" ht="15">
      <c r="A784" s="129" t="s">
        <v>671</v>
      </c>
      <c r="B784" t="s">
        <v>672</v>
      </c>
      <c r="C784" s="130">
        <v>1286227</v>
      </c>
      <c r="D784" s="198"/>
      <c r="E784" s="198"/>
    </row>
    <row r="785" spans="1:5" ht="15">
      <c r="A785" s="129" t="s">
        <v>673</v>
      </c>
      <c r="B785" t="s">
        <v>674</v>
      </c>
      <c r="C785" s="130">
        <v>2359311</v>
      </c>
      <c r="D785" s="198"/>
      <c r="E785" s="198"/>
    </row>
    <row r="786" spans="1:5" ht="15">
      <c r="A786" s="129" t="s">
        <v>675</v>
      </c>
      <c r="B786" t="s">
        <v>676</v>
      </c>
      <c r="C786" s="130">
        <v>3507343</v>
      </c>
      <c r="D786" s="198"/>
      <c r="E786" s="198"/>
    </row>
    <row r="787" spans="1:5" ht="15">
      <c r="A787" s="129" t="s">
        <v>677</v>
      </c>
      <c r="B787" t="s">
        <v>678</v>
      </c>
      <c r="C787" s="130">
        <v>1531452</v>
      </c>
      <c r="D787" s="198"/>
      <c r="E787" s="198"/>
    </row>
    <row r="788" spans="1:5" ht="15">
      <c r="A788" s="129" t="s">
        <v>679</v>
      </c>
      <c r="B788" t="s">
        <v>680</v>
      </c>
      <c r="C788" s="130">
        <v>3152149</v>
      </c>
      <c r="D788" s="198"/>
      <c r="E788" s="198"/>
    </row>
    <row r="789" spans="1:5" ht="15">
      <c r="A789" s="129" t="s">
        <v>681</v>
      </c>
      <c r="B789" t="s">
        <v>682</v>
      </c>
      <c r="C789" s="130">
        <v>2810768</v>
      </c>
      <c r="D789" s="198"/>
      <c r="E789" s="198"/>
    </row>
    <row r="790" spans="1:5" ht="15">
      <c r="A790" s="129" t="s">
        <v>683</v>
      </c>
      <c r="B790" t="s">
        <v>684</v>
      </c>
      <c r="C790" s="130">
        <v>985386</v>
      </c>
      <c r="D790" s="198"/>
      <c r="E790" s="198"/>
    </row>
    <row r="791" spans="1:5" ht="15">
      <c r="A791" s="129" t="s">
        <v>685</v>
      </c>
      <c r="B791" t="s">
        <v>686</v>
      </c>
      <c r="C791" s="130">
        <v>2096716</v>
      </c>
      <c r="D791" s="198"/>
      <c r="E791" s="198"/>
    </row>
    <row r="792" spans="1:5" ht="15">
      <c r="A792" s="129" t="s">
        <v>687</v>
      </c>
      <c r="B792" t="s">
        <v>688</v>
      </c>
      <c r="C792" s="130">
        <v>1251469</v>
      </c>
      <c r="D792" s="198"/>
      <c r="E792" s="198"/>
    </row>
    <row r="793" spans="1:5" ht="15">
      <c r="A793" s="129" t="s">
        <v>689</v>
      </c>
      <c r="B793" t="s">
        <v>690</v>
      </c>
      <c r="C793" s="130">
        <v>600995</v>
      </c>
      <c r="D793" s="198"/>
      <c r="E793" s="198"/>
    </row>
    <row r="794" spans="1:5" ht="15">
      <c r="A794" s="129" t="s">
        <v>691</v>
      </c>
      <c r="B794" t="s">
        <v>692</v>
      </c>
      <c r="C794" s="130">
        <v>10940765</v>
      </c>
      <c r="D794" s="198"/>
      <c r="E794" s="198"/>
    </row>
    <row r="795" spans="1:5" ht="15">
      <c r="A795" s="129" t="s">
        <v>693</v>
      </c>
      <c r="B795" t="s">
        <v>694</v>
      </c>
      <c r="C795" s="130">
        <v>272617</v>
      </c>
      <c r="D795" s="198"/>
      <c r="E795" s="198"/>
    </row>
    <row r="796" spans="1:5" ht="15">
      <c r="A796" s="129" t="s">
        <v>695</v>
      </c>
      <c r="B796" t="s">
        <v>696</v>
      </c>
      <c r="C796" s="130">
        <v>1998817</v>
      </c>
      <c r="D796" s="198"/>
      <c r="E796" s="198"/>
    </row>
    <row r="797" spans="1:5" ht="15">
      <c r="A797" s="129" t="s">
        <v>697</v>
      </c>
      <c r="B797" t="s">
        <v>698</v>
      </c>
      <c r="C797" s="130">
        <v>2272996</v>
      </c>
      <c r="D797" s="198"/>
      <c r="E797" s="198"/>
    </row>
    <row r="798" spans="1:5" ht="15">
      <c r="A798" s="129" t="s">
        <v>699</v>
      </c>
      <c r="B798" t="s">
        <v>700</v>
      </c>
      <c r="C798" s="130">
        <v>653551</v>
      </c>
      <c r="D798" s="198"/>
      <c r="E798" s="198"/>
    </row>
    <row r="799" spans="1:5" ht="15">
      <c r="A799" s="129" t="s">
        <v>701</v>
      </c>
      <c r="B799" t="s">
        <v>702</v>
      </c>
      <c r="C799" s="130">
        <v>689429</v>
      </c>
      <c r="D799" s="198"/>
      <c r="E799" s="198"/>
    </row>
    <row r="800" spans="1:5" ht="15">
      <c r="A800" s="129" t="s">
        <v>703</v>
      </c>
      <c r="B800" t="s">
        <v>704</v>
      </c>
      <c r="C800" s="130">
        <v>478685</v>
      </c>
      <c r="D800" s="198"/>
      <c r="E800" s="198"/>
    </row>
    <row r="801" spans="1:5" ht="15">
      <c r="A801" s="129" t="s">
        <v>705</v>
      </c>
      <c r="B801" t="s">
        <v>706</v>
      </c>
      <c r="C801" s="130">
        <v>776523</v>
      </c>
      <c r="D801" s="198"/>
      <c r="E801" s="198"/>
    </row>
    <row r="802" spans="1:5" ht="15">
      <c r="A802" s="129" t="s">
        <v>707</v>
      </c>
      <c r="B802" t="s">
        <v>708</v>
      </c>
      <c r="C802" s="130">
        <v>2679195</v>
      </c>
      <c r="D802" s="198"/>
      <c r="E802" s="198"/>
    </row>
    <row r="803" spans="1:5" ht="15">
      <c r="A803" s="129" t="s">
        <v>709</v>
      </c>
      <c r="B803" t="s">
        <v>710</v>
      </c>
      <c r="C803" s="130">
        <v>4875944</v>
      </c>
      <c r="D803" s="198"/>
      <c r="E803" s="198"/>
    </row>
    <row r="804" spans="1:5" ht="15">
      <c r="A804" s="129" t="s">
        <v>711</v>
      </c>
      <c r="B804" t="s">
        <v>712</v>
      </c>
      <c r="C804" s="130">
        <v>10559947</v>
      </c>
      <c r="D804" s="198"/>
      <c r="E804" s="198"/>
    </row>
    <row r="805" spans="1:5" ht="15">
      <c r="A805" s="129" t="s">
        <v>713</v>
      </c>
      <c r="B805" t="s">
        <v>714</v>
      </c>
      <c r="C805" s="130">
        <v>910140</v>
      </c>
      <c r="D805" s="198"/>
      <c r="E805" s="198"/>
    </row>
    <row r="806" spans="1:5" ht="15">
      <c r="A806" s="129" t="s">
        <v>715</v>
      </c>
      <c r="B806" t="s">
        <v>716</v>
      </c>
      <c r="C806" s="130">
        <v>1897535</v>
      </c>
      <c r="D806" s="198"/>
      <c r="E806" s="198"/>
    </row>
    <row r="807" spans="1:5" ht="15">
      <c r="A807" s="129" t="s">
        <v>717</v>
      </c>
      <c r="B807" t="s">
        <v>718</v>
      </c>
      <c r="C807" s="130">
        <v>2230254</v>
      </c>
      <c r="D807" s="198"/>
      <c r="E807" s="198"/>
    </row>
    <row r="808" spans="1:5" ht="15">
      <c r="A808" s="129" t="s">
        <v>719</v>
      </c>
      <c r="B808" t="s">
        <v>720</v>
      </c>
      <c r="C808" s="130">
        <v>1103836</v>
      </c>
      <c r="D808" s="198"/>
      <c r="E808" s="198"/>
    </row>
    <row r="809" spans="1:5" ht="15">
      <c r="A809" s="129" t="s">
        <v>721</v>
      </c>
      <c r="B809" t="s">
        <v>722</v>
      </c>
      <c r="C809" s="130">
        <v>2613253</v>
      </c>
      <c r="D809" s="198"/>
      <c r="E809" s="198"/>
    </row>
    <row r="810" spans="1:5" ht="15">
      <c r="A810" s="129" t="s">
        <v>723</v>
      </c>
      <c r="B810" t="s">
        <v>724</v>
      </c>
      <c r="C810" s="130">
        <v>2591707</v>
      </c>
      <c r="D810" s="198"/>
      <c r="E810" s="198"/>
    </row>
    <row r="811" spans="1:5" ht="15">
      <c r="A811" s="129" t="s">
        <v>725</v>
      </c>
      <c r="B811" t="s">
        <v>726</v>
      </c>
      <c r="C811" s="130">
        <v>2448711</v>
      </c>
      <c r="D811" s="198"/>
      <c r="E811" s="198"/>
    </row>
    <row r="812" spans="1:5" ht="15">
      <c r="A812" s="129" t="s">
        <v>727</v>
      </c>
      <c r="B812" t="s">
        <v>728</v>
      </c>
      <c r="C812" s="130">
        <v>3319316</v>
      </c>
      <c r="D812" s="198"/>
      <c r="E812" s="198"/>
    </row>
    <row r="813" spans="1:5" ht="15">
      <c r="A813" s="129" t="s">
        <v>729</v>
      </c>
      <c r="B813" t="s">
        <v>730</v>
      </c>
      <c r="C813" s="130">
        <v>837476</v>
      </c>
      <c r="D813" s="198"/>
      <c r="E813" s="198"/>
    </row>
    <row r="814" spans="1:5" ht="15">
      <c r="A814" s="129" t="s">
        <v>731</v>
      </c>
      <c r="B814" t="s">
        <v>732</v>
      </c>
      <c r="C814" s="130">
        <v>4263359</v>
      </c>
      <c r="D814" s="198"/>
      <c r="E814" s="198"/>
    </row>
    <row r="815" spans="1:5" ht="15">
      <c r="A815" s="129" t="s">
        <v>733</v>
      </c>
      <c r="B815" t="s">
        <v>734</v>
      </c>
      <c r="C815" s="130">
        <v>2016070</v>
      </c>
      <c r="D815" s="198"/>
      <c r="E815" s="198"/>
    </row>
    <row r="816" spans="1:5" ht="15">
      <c r="A816" s="129" t="s">
        <v>735</v>
      </c>
      <c r="B816" t="s">
        <v>736</v>
      </c>
      <c r="C816" s="130">
        <v>2075589</v>
      </c>
      <c r="D816" s="198"/>
      <c r="E816" s="198"/>
    </row>
    <row r="817" spans="1:5" ht="15">
      <c r="A817" s="129" t="s">
        <v>737</v>
      </c>
      <c r="B817" t="s">
        <v>738</v>
      </c>
      <c r="C817" s="130">
        <v>3597181</v>
      </c>
      <c r="D817" s="198"/>
      <c r="E817" s="198"/>
    </row>
    <row r="818" spans="1:5" ht="15">
      <c r="A818" s="129" t="s">
        <v>739</v>
      </c>
      <c r="B818" t="s">
        <v>740</v>
      </c>
      <c r="C818" s="130">
        <v>7331347</v>
      </c>
      <c r="D818" s="198"/>
      <c r="E818" s="198"/>
    </row>
    <row r="819" spans="1:5" ht="15">
      <c r="A819" s="129" t="s">
        <v>741</v>
      </c>
      <c r="B819" t="s">
        <v>742</v>
      </c>
      <c r="C819" s="130">
        <v>3942015</v>
      </c>
      <c r="D819" s="198"/>
      <c r="E819" s="198"/>
    </row>
    <row r="820" spans="1:5" ht="15">
      <c r="A820" s="129" t="s">
        <v>743</v>
      </c>
      <c r="B820" t="s">
        <v>744</v>
      </c>
      <c r="C820" s="130">
        <v>3100988</v>
      </c>
      <c r="D820" s="198"/>
      <c r="E820" s="198"/>
    </row>
    <row r="821" spans="1:5" ht="15">
      <c r="A821" s="129" t="s">
        <v>745</v>
      </c>
      <c r="B821" t="s">
        <v>746</v>
      </c>
      <c r="C821" s="130">
        <v>1729155</v>
      </c>
      <c r="D821" s="198"/>
      <c r="E821" s="198"/>
    </row>
    <row r="822" spans="1:5" ht="15">
      <c r="A822" s="129" t="s">
        <v>747</v>
      </c>
      <c r="B822" t="s">
        <v>748</v>
      </c>
      <c r="C822" s="130">
        <v>506550</v>
      </c>
      <c r="D822" s="198"/>
      <c r="E822" s="198"/>
    </row>
    <row r="823" spans="1:5" ht="15">
      <c r="A823" s="129" t="s">
        <v>749</v>
      </c>
      <c r="B823" t="s">
        <v>750</v>
      </c>
      <c r="C823" s="130">
        <v>566710</v>
      </c>
      <c r="D823" s="198"/>
      <c r="E823" s="198"/>
    </row>
    <row r="824" spans="1:5" ht="15">
      <c r="A824" s="129" t="s">
        <v>751</v>
      </c>
      <c r="B824" t="s">
        <v>752</v>
      </c>
      <c r="C824" s="130">
        <v>4459096</v>
      </c>
      <c r="D824" s="198"/>
      <c r="E824" s="198"/>
    </row>
    <row r="825" spans="1:5" ht="15">
      <c r="A825" s="129" t="s">
        <v>753</v>
      </c>
      <c r="B825" t="s">
        <v>754</v>
      </c>
      <c r="C825" s="130">
        <v>3609860</v>
      </c>
      <c r="D825" s="198"/>
      <c r="E825" s="198"/>
    </row>
    <row r="826" spans="1:5" ht="15">
      <c r="A826" s="129" t="s">
        <v>755</v>
      </c>
      <c r="B826" t="s">
        <v>756</v>
      </c>
      <c r="C826" s="130">
        <v>1165602</v>
      </c>
      <c r="D826" s="198"/>
      <c r="E826" s="198"/>
    </row>
    <row r="827" spans="1:5" ht="15">
      <c r="A827" s="129" t="s">
        <v>757</v>
      </c>
      <c r="B827" t="s">
        <v>758</v>
      </c>
      <c r="C827" s="130">
        <v>7689679</v>
      </c>
      <c r="D827" s="198"/>
      <c r="E827" s="198"/>
    </row>
    <row r="828" spans="1:5" ht="15">
      <c r="A828" s="129" t="s">
        <v>759</v>
      </c>
      <c r="B828" t="s">
        <v>760</v>
      </c>
      <c r="C828" s="130">
        <v>11068846</v>
      </c>
      <c r="D828" s="198"/>
      <c r="E828" s="198"/>
    </row>
    <row r="829" spans="1:5" ht="15">
      <c r="A829" s="129" t="s">
        <v>761</v>
      </c>
      <c r="B829" t="s">
        <v>762</v>
      </c>
      <c r="C829" s="130">
        <v>3242139</v>
      </c>
      <c r="D829" s="198"/>
      <c r="E829" s="198"/>
    </row>
    <row r="830" spans="1:5" ht="15">
      <c r="A830" s="129" t="s">
        <v>763</v>
      </c>
      <c r="B830" t="s">
        <v>764</v>
      </c>
      <c r="C830" s="130">
        <v>1264699</v>
      </c>
      <c r="D830" s="198"/>
      <c r="E830" s="198"/>
    </row>
    <row r="831" spans="1:5" ht="15">
      <c r="A831" s="129" t="s">
        <v>765</v>
      </c>
      <c r="B831" t="s">
        <v>766</v>
      </c>
      <c r="C831" s="130">
        <v>1532368</v>
      </c>
      <c r="D831" s="198"/>
      <c r="E831" s="198"/>
    </row>
    <row r="832" spans="1:5" ht="15">
      <c r="A832" s="129" t="s">
        <v>767</v>
      </c>
      <c r="B832" t="s">
        <v>768</v>
      </c>
      <c r="C832" s="130">
        <v>831657</v>
      </c>
      <c r="D832" s="198"/>
      <c r="E832" s="198"/>
    </row>
    <row r="833" spans="1:5" ht="15">
      <c r="A833" s="129" t="s">
        <v>769</v>
      </c>
      <c r="B833" t="s">
        <v>770</v>
      </c>
      <c r="C833" s="130">
        <v>1081249</v>
      </c>
      <c r="D833" s="198"/>
      <c r="E833" s="198"/>
    </row>
    <row r="834" spans="1:5" ht="15">
      <c r="A834" s="129" t="s">
        <v>771</v>
      </c>
      <c r="B834" t="s">
        <v>772</v>
      </c>
      <c r="C834" s="130">
        <v>1477383</v>
      </c>
      <c r="D834" s="198"/>
      <c r="E834" s="198"/>
    </row>
    <row r="835" spans="1:5" ht="15">
      <c r="A835" s="129" t="s">
        <v>773</v>
      </c>
      <c r="B835" t="s">
        <v>774</v>
      </c>
      <c r="C835" s="130">
        <v>8406102</v>
      </c>
      <c r="D835" s="198"/>
      <c r="E835" s="198"/>
    </row>
    <row r="836" spans="1:5" ht="15">
      <c r="A836" s="129" t="s">
        <v>775</v>
      </c>
      <c r="B836" t="s">
        <v>776</v>
      </c>
      <c r="C836" s="130">
        <v>1513059</v>
      </c>
      <c r="D836" s="198"/>
      <c r="E836" s="198"/>
    </row>
    <row r="837" spans="1:5" ht="15">
      <c r="A837" s="129" t="s">
        <v>777</v>
      </c>
      <c r="B837" t="s">
        <v>778</v>
      </c>
      <c r="C837" s="130">
        <v>473061</v>
      </c>
      <c r="D837" s="198"/>
      <c r="E837" s="198"/>
    </row>
    <row r="838" spans="1:5" ht="15">
      <c r="A838" s="129" t="s">
        <v>779</v>
      </c>
      <c r="B838" t="s">
        <v>780</v>
      </c>
      <c r="C838" s="130">
        <v>618169</v>
      </c>
      <c r="D838" s="198"/>
      <c r="E838" s="198"/>
    </row>
    <row r="839" spans="1:5" ht="15">
      <c r="A839" s="129" t="s">
        <v>781</v>
      </c>
      <c r="B839" t="s">
        <v>782</v>
      </c>
      <c r="C839" s="130">
        <v>1341409</v>
      </c>
      <c r="D839" s="198"/>
      <c r="E839" s="198"/>
    </row>
    <row r="840" spans="1:5" ht="15">
      <c r="A840" s="129" t="s">
        <v>783</v>
      </c>
      <c r="B840" t="s">
        <v>784</v>
      </c>
      <c r="C840" s="130">
        <v>3593347</v>
      </c>
      <c r="D840" s="198"/>
      <c r="E840" s="198"/>
    </row>
    <row r="841" spans="1:5" ht="15">
      <c r="A841" s="129" t="s">
        <v>785</v>
      </c>
      <c r="B841" t="s">
        <v>786</v>
      </c>
      <c r="C841" s="130">
        <v>1441335</v>
      </c>
      <c r="D841" s="198"/>
      <c r="E841" s="198"/>
    </row>
    <row r="842" spans="1:5" ht="15">
      <c r="A842" s="129" t="s">
        <v>787</v>
      </c>
      <c r="B842" t="s">
        <v>788</v>
      </c>
      <c r="C842" s="130">
        <v>4922064</v>
      </c>
      <c r="D842" s="198"/>
      <c r="E842" s="198"/>
    </row>
    <row r="843" spans="1:5" ht="15">
      <c r="A843" s="129" t="s">
        <v>789</v>
      </c>
      <c r="B843" t="s">
        <v>790</v>
      </c>
      <c r="C843" s="130">
        <v>4459556</v>
      </c>
      <c r="D843" s="198"/>
      <c r="E843" s="198"/>
    </row>
    <row r="844" spans="1:5" ht="15">
      <c r="A844" s="129" t="s">
        <v>791</v>
      </c>
      <c r="B844" t="s">
        <v>792</v>
      </c>
      <c r="C844" s="130">
        <v>1765524</v>
      </c>
      <c r="D844" s="198"/>
      <c r="E844" s="198"/>
    </row>
    <row r="845" spans="1:5" ht="15">
      <c r="A845" s="129" t="s">
        <v>793</v>
      </c>
      <c r="B845" t="s">
        <v>794</v>
      </c>
      <c r="C845" s="130">
        <v>3435580</v>
      </c>
      <c r="D845" s="198"/>
      <c r="E845" s="198"/>
    </row>
    <row r="846" spans="1:5" ht="15">
      <c r="A846" s="129" t="s">
        <v>795</v>
      </c>
      <c r="B846" t="s">
        <v>796</v>
      </c>
      <c r="C846" s="130">
        <v>3980324</v>
      </c>
      <c r="D846" s="198"/>
      <c r="E846" s="198"/>
    </row>
    <row r="847" spans="1:5" ht="15">
      <c r="A847" s="129" t="s">
        <v>797</v>
      </c>
      <c r="B847" t="s">
        <v>798</v>
      </c>
      <c r="C847" s="130">
        <v>4307199</v>
      </c>
      <c r="D847" s="198"/>
      <c r="E847" s="198"/>
    </row>
    <row r="848" spans="1:5" ht="15">
      <c r="A848" s="129" t="s">
        <v>799</v>
      </c>
      <c r="B848" t="s">
        <v>800</v>
      </c>
      <c r="C848" s="130">
        <v>3599944</v>
      </c>
      <c r="D848" s="198"/>
      <c r="E848" s="198"/>
    </row>
    <row r="849" spans="1:5" ht="15">
      <c r="A849" s="129" t="s">
        <v>801</v>
      </c>
      <c r="B849" t="s">
        <v>802</v>
      </c>
      <c r="C849" s="130">
        <v>3853035</v>
      </c>
      <c r="D849" s="198"/>
      <c r="E849" s="198"/>
    </row>
    <row r="850" spans="1:5" ht="15">
      <c r="A850" s="129" t="s">
        <v>803</v>
      </c>
      <c r="B850" t="s">
        <v>804</v>
      </c>
      <c r="C850" s="130">
        <v>671525</v>
      </c>
      <c r="D850" s="198"/>
      <c r="E850" s="198"/>
    </row>
    <row r="851" spans="1:5" ht="15">
      <c r="A851" s="129" t="s">
        <v>805</v>
      </c>
      <c r="B851" t="s">
        <v>806</v>
      </c>
      <c r="C851" s="130">
        <v>3174329</v>
      </c>
      <c r="D851" s="198"/>
      <c r="E851" s="198"/>
    </row>
    <row r="852" spans="1:5" ht="15">
      <c r="A852" s="129" t="s">
        <v>807</v>
      </c>
      <c r="B852" t="s">
        <v>808</v>
      </c>
      <c r="C852" s="130">
        <v>466246</v>
      </c>
      <c r="D852" s="198"/>
      <c r="E852" s="198"/>
    </row>
    <row r="853" spans="1:5" ht="15">
      <c r="A853" s="129" t="s">
        <v>809</v>
      </c>
      <c r="B853" t="s">
        <v>810</v>
      </c>
      <c r="C853" s="130">
        <v>788220</v>
      </c>
      <c r="D853" s="198"/>
      <c r="E853" s="198"/>
    </row>
    <row r="854" spans="1:5" ht="15">
      <c r="A854" s="129" t="s">
        <v>811</v>
      </c>
      <c r="B854" t="s">
        <v>812</v>
      </c>
      <c r="C854" s="130">
        <v>5679815</v>
      </c>
      <c r="D854" s="198"/>
      <c r="E854" s="198"/>
    </row>
    <row r="855" spans="1:5" ht="15">
      <c r="A855" s="129" t="s">
        <v>813</v>
      </c>
      <c r="B855" t="s">
        <v>814</v>
      </c>
      <c r="C855" s="130">
        <v>763292</v>
      </c>
      <c r="D855" s="198"/>
      <c r="E855" s="198"/>
    </row>
    <row r="856" spans="1:5" ht="15">
      <c r="A856" s="129" t="s">
        <v>815</v>
      </c>
      <c r="B856" t="s">
        <v>816</v>
      </c>
      <c r="C856" s="130">
        <v>2634096</v>
      </c>
      <c r="D856" s="198"/>
      <c r="E856" s="198"/>
    </row>
    <row r="857" spans="1:5" ht="15">
      <c r="A857" s="129" t="s">
        <v>817</v>
      </c>
      <c r="B857" t="s">
        <v>818</v>
      </c>
      <c r="C857" s="130">
        <v>435997</v>
      </c>
      <c r="D857" s="198"/>
      <c r="E857" s="198"/>
    </row>
    <row r="858" spans="1:5" ht="15">
      <c r="A858" s="129" t="s">
        <v>819</v>
      </c>
      <c r="B858" t="s">
        <v>820</v>
      </c>
      <c r="C858" s="130">
        <v>913597</v>
      </c>
      <c r="D858" s="198"/>
      <c r="E858" s="198"/>
    </row>
    <row r="859" spans="1:5" ht="15">
      <c r="A859" s="129" t="s">
        <v>821</v>
      </c>
      <c r="B859" t="s">
        <v>822</v>
      </c>
      <c r="C859" s="130">
        <v>1526631</v>
      </c>
      <c r="D859" s="198"/>
      <c r="E859" s="198"/>
    </row>
    <row r="860" spans="1:5" ht="15">
      <c r="A860" s="129" t="s">
        <v>823</v>
      </c>
      <c r="B860" t="s">
        <v>824</v>
      </c>
      <c r="C860" s="130">
        <v>1003332</v>
      </c>
      <c r="D860" s="198"/>
      <c r="E860" s="198"/>
    </row>
    <row r="861" spans="1:5" ht="15">
      <c r="A861" s="129" t="s">
        <v>825</v>
      </c>
      <c r="B861" t="s">
        <v>826</v>
      </c>
      <c r="C861" s="130">
        <v>1029815</v>
      </c>
      <c r="D861" s="198"/>
      <c r="E861" s="198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198"/>
      <c r="E862" s="198"/>
    </row>
    <row r="863" spans="1:5" ht="15">
      <c r="A863" s="129" t="s">
        <v>829</v>
      </c>
      <c r="B863" t="s">
        <v>1173</v>
      </c>
      <c r="C863" s="130">
        <v>930125</v>
      </c>
      <c r="D863" s="198"/>
      <c r="E863" s="198"/>
    </row>
    <row r="864" spans="1:5" ht="15">
      <c r="A864" s="129" t="s">
        <v>831</v>
      </c>
      <c r="B864" t="s">
        <v>832</v>
      </c>
      <c r="C864" s="130">
        <v>3322446</v>
      </c>
      <c r="D864" s="198"/>
      <c r="E864" s="198"/>
    </row>
    <row r="865" spans="1:5" ht="15">
      <c r="A865" s="129" t="s">
        <v>833</v>
      </c>
      <c r="B865" t="s">
        <v>834</v>
      </c>
      <c r="C865" s="130">
        <v>8658682</v>
      </c>
      <c r="D865" s="198"/>
      <c r="E865" s="198"/>
    </row>
    <row r="866" spans="1:5" ht="15">
      <c r="A866" s="129" t="s">
        <v>835</v>
      </c>
      <c r="B866" t="s">
        <v>836</v>
      </c>
      <c r="C866" s="130">
        <v>2707945</v>
      </c>
      <c r="D866" s="198"/>
      <c r="E866" s="198"/>
    </row>
    <row r="867" spans="1:5" ht="15">
      <c r="A867" s="129" t="s">
        <v>837</v>
      </c>
      <c r="B867" t="s">
        <v>838</v>
      </c>
      <c r="C867" s="130">
        <v>2978446</v>
      </c>
      <c r="D867" s="198"/>
      <c r="E867" s="198"/>
    </row>
    <row r="868" spans="1:5" ht="15">
      <c r="A868" s="129" t="s">
        <v>839</v>
      </c>
      <c r="B868" t="s">
        <v>840</v>
      </c>
      <c r="C868" s="130">
        <v>2403523</v>
      </c>
      <c r="D868" s="198"/>
      <c r="E868" s="198"/>
    </row>
    <row r="869" spans="1:5" ht="15">
      <c r="A869" s="129" t="s">
        <v>841</v>
      </c>
      <c r="B869" t="s">
        <v>842</v>
      </c>
      <c r="C869" s="130">
        <v>1080453</v>
      </c>
      <c r="D869" s="198"/>
      <c r="E869" s="198"/>
    </row>
    <row r="870" spans="1:5" ht="15">
      <c r="A870" s="129" t="s">
        <v>843</v>
      </c>
      <c r="B870" t="s">
        <v>844</v>
      </c>
      <c r="C870" s="130">
        <v>2894202</v>
      </c>
      <c r="D870" s="198"/>
      <c r="E870" s="198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198"/>
      <c r="E871" s="198"/>
    </row>
    <row r="872" spans="1:5" ht="15">
      <c r="A872" s="129" t="s">
        <v>847</v>
      </c>
      <c r="B872" t="s">
        <v>848</v>
      </c>
      <c r="C872" s="130">
        <f>1435155</f>
        <v>1435155</v>
      </c>
      <c r="D872" s="198"/>
      <c r="E872" s="198"/>
    </row>
    <row r="873" spans="1:5" ht="15">
      <c r="A873" s="129" t="s">
        <v>849</v>
      </c>
      <c r="B873" t="s">
        <v>850</v>
      </c>
      <c r="C873" s="130">
        <v>1469253</v>
      </c>
      <c r="D873" s="198"/>
      <c r="E873" s="198"/>
    </row>
    <row r="874" spans="1:5" ht="15">
      <c r="A874" s="129" t="s">
        <v>851</v>
      </c>
      <c r="B874" t="s">
        <v>852</v>
      </c>
      <c r="C874" s="130">
        <v>12358495</v>
      </c>
      <c r="D874" s="198"/>
      <c r="E874" s="198"/>
    </row>
    <row r="875" spans="1:5" ht="15">
      <c r="A875" s="129" t="s">
        <v>853</v>
      </c>
      <c r="B875" t="s">
        <v>854</v>
      </c>
      <c r="C875" s="130">
        <v>4750752</v>
      </c>
      <c r="D875" s="198"/>
      <c r="E875" s="198"/>
    </row>
    <row r="876" spans="1:5" ht="15">
      <c r="A876" s="129" t="s">
        <v>855</v>
      </c>
      <c r="B876" t="s">
        <v>856</v>
      </c>
      <c r="C876" s="130">
        <v>1918952</v>
      </c>
      <c r="D876" s="198"/>
      <c r="E876" s="198"/>
    </row>
    <row r="877" spans="1:5" ht="15">
      <c r="A877" s="129" t="s">
        <v>857</v>
      </c>
      <c r="B877" t="s">
        <v>858</v>
      </c>
      <c r="C877" s="130">
        <v>1003163</v>
      </c>
      <c r="D877" s="198"/>
      <c r="E877" s="198"/>
    </row>
    <row r="878" spans="1:5" ht="15">
      <c r="A878" s="129" t="s">
        <v>859</v>
      </c>
      <c r="B878" t="s">
        <v>860</v>
      </c>
      <c r="C878" s="130">
        <v>1770065</v>
      </c>
      <c r="D878" s="198"/>
      <c r="E878" s="198"/>
    </row>
    <row r="879" spans="1:5" ht="15">
      <c r="A879" s="129" t="s">
        <v>861</v>
      </c>
      <c r="B879" t="s">
        <v>862</v>
      </c>
      <c r="C879" s="130">
        <v>5094446</v>
      </c>
      <c r="D879" s="198"/>
      <c r="E879" s="198"/>
    </row>
    <row r="880" spans="1:5" ht="15">
      <c r="A880" s="129" t="s">
        <v>863</v>
      </c>
      <c r="B880" t="s">
        <v>864</v>
      </c>
      <c r="C880" s="130">
        <v>1536634</v>
      </c>
      <c r="D880" s="198"/>
      <c r="E880" s="198"/>
    </row>
    <row r="881" spans="1:5" ht="15">
      <c r="A881" s="129" t="s">
        <v>865</v>
      </c>
      <c r="B881" t="s">
        <v>866</v>
      </c>
      <c r="C881" s="130">
        <v>1992270</v>
      </c>
      <c r="D881" s="198"/>
      <c r="E881" s="198"/>
    </row>
    <row r="882" spans="1:5" ht="15">
      <c r="A882" s="129" t="s">
        <v>867</v>
      </c>
      <c r="B882" t="s">
        <v>868</v>
      </c>
      <c r="C882" s="130">
        <v>1428210</v>
      </c>
      <c r="D882" s="198"/>
      <c r="E882" s="198"/>
    </row>
    <row r="883" spans="1:5" ht="15">
      <c r="A883" s="129" t="s">
        <v>869</v>
      </c>
      <c r="B883" t="s">
        <v>870</v>
      </c>
      <c r="C883" s="130">
        <v>1534967</v>
      </c>
      <c r="D883" s="198"/>
      <c r="E883" s="198"/>
    </row>
    <row r="884" spans="1:5" ht="15">
      <c r="A884" s="129" t="s">
        <v>871</v>
      </c>
      <c r="B884" t="s">
        <v>872</v>
      </c>
      <c r="C884" s="130">
        <v>12005885</v>
      </c>
      <c r="D884" s="198"/>
      <c r="E884" s="198"/>
    </row>
    <row r="885" spans="1:5" ht="15">
      <c r="A885" s="129" t="s">
        <v>873</v>
      </c>
      <c r="B885" t="s">
        <v>874</v>
      </c>
      <c r="C885" s="130">
        <v>1075611</v>
      </c>
      <c r="D885" s="198"/>
      <c r="E885" s="198"/>
    </row>
    <row r="886" spans="1:5" ht="15">
      <c r="A886" s="129" t="s">
        <v>875</v>
      </c>
      <c r="B886" t="s">
        <v>876</v>
      </c>
      <c r="C886" s="130">
        <v>3305715</v>
      </c>
      <c r="D886" s="198"/>
      <c r="E886" s="198"/>
    </row>
    <row r="887" spans="1:5" ht="15">
      <c r="A887" s="129" t="s">
        <v>877</v>
      </c>
      <c r="B887" t="s">
        <v>878</v>
      </c>
      <c r="C887" s="130">
        <v>3479041</v>
      </c>
      <c r="D887" s="198"/>
      <c r="E887" s="198"/>
    </row>
    <row r="888" spans="1:5" ht="15">
      <c r="A888" s="129" t="s">
        <v>879</v>
      </c>
      <c r="B888" t="s">
        <v>880</v>
      </c>
      <c r="C888" s="130">
        <v>11565953</v>
      </c>
      <c r="D888" s="198"/>
      <c r="E888" s="198"/>
    </row>
    <row r="889" spans="1:5" ht="15">
      <c r="A889" s="129" t="s">
        <v>881</v>
      </c>
      <c r="B889" t="s">
        <v>882</v>
      </c>
      <c r="C889" s="130">
        <v>2122787</v>
      </c>
      <c r="D889" s="198"/>
      <c r="E889" s="198"/>
    </row>
    <row r="890" spans="1:5" ht="15">
      <c r="A890" s="129" t="s">
        <v>883</v>
      </c>
      <c r="B890" t="s">
        <v>884</v>
      </c>
      <c r="C890" s="130">
        <v>1304630</v>
      </c>
      <c r="D890" s="198"/>
      <c r="E890" s="198"/>
    </row>
    <row r="891" spans="1:5" ht="15">
      <c r="A891" s="129" t="s">
        <v>885</v>
      </c>
      <c r="B891" t="s">
        <v>886</v>
      </c>
      <c r="C891" s="130">
        <v>8822901</v>
      </c>
      <c r="D891" s="198"/>
      <c r="E891" s="198"/>
    </row>
    <row r="892" spans="1:5" ht="15">
      <c r="A892" s="129" t="s">
        <v>887</v>
      </c>
      <c r="B892" t="s">
        <v>888</v>
      </c>
      <c r="C892" s="130">
        <v>946247</v>
      </c>
      <c r="D892" s="198"/>
      <c r="E892" s="198"/>
    </row>
    <row r="893" spans="1:5" ht="15">
      <c r="A893" s="129" t="s">
        <v>889</v>
      </c>
      <c r="B893" t="s">
        <v>890</v>
      </c>
      <c r="C893" s="130">
        <v>695240</v>
      </c>
      <c r="D893" s="198"/>
      <c r="E893" s="198"/>
    </row>
    <row r="894" spans="1:5" ht="15">
      <c r="A894" s="129" t="s">
        <v>891</v>
      </c>
      <c r="B894" t="s">
        <v>892</v>
      </c>
      <c r="C894" s="130">
        <v>10610408</v>
      </c>
      <c r="D894" s="198"/>
      <c r="E894" s="198"/>
    </row>
    <row r="895" spans="1:5" ht="15">
      <c r="A895" s="129" t="s">
        <v>893</v>
      </c>
      <c r="B895" t="s">
        <v>894</v>
      </c>
      <c r="C895" s="130">
        <v>1581467</v>
      </c>
      <c r="D895" s="198"/>
      <c r="E895" s="198"/>
    </row>
    <row r="896" spans="1:5" ht="15">
      <c r="A896" s="129" t="s">
        <v>895</v>
      </c>
      <c r="B896" t="s">
        <v>896</v>
      </c>
      <c r="C896" s="130">
        <v>48297523</v>
      </c>
      <c r="D896" s="198"/>
      <c r="E896" s="198"/>
    </row>
    <row r="897" spans="1:5" ht="15">
      <c r="A897" s="129" t="s">
        <v>897</v>
      </c>
      <c r="B897" t="s">
        <v>898</v>
      </c>
      <c r="C897" s="130">
        <v>3242271</v>
      </c>
      <c r="D897" s="198"/>
      <c r="E897" s="198"/>
    </row>
    <row r="898" spans="1:5" ht="15">
      <c r="A898" s="129" t="s">
        <v>899</v>
      </c>
      <c r="B898" t="s">
        <v>900</v>
      </c>
      <c r="C898" s="130">
        <v>4978995</v>
      </c>
      <c r="D898" s="198"/>
      <c r="E898" s="198"/>
    </row>
    <row r="899" spans="1:5" ht="15">
      <c r="A899" s="129" t="s">
        <v>901</v>
      </c>
      <c r="B899" t="s">
        <v>902</v>
      </c>
      <c r="C899" s="130">
        <v>11631478</v>
      </c>
      <c r="D899" s="198"/>
      <c r="E899" s="198"/>
    </row>
    <row r="900" spans="1:5" ht="15">
      <c r="A900" s="129" t="s">
        <v>903</v>
      </c>
      <c r="B900" t="s">
        <v>904</v>
      </c>
      <c r="C900" s="130">
        <v>3998479</v>
      </c>
      <c r="D900" s="198"/>
      <c r="E900" s="198"/>
    </row>
    <row r="901" spans="1:5" ht="15">
      <c r="A901" s="129" t="s">
        <v>905</v>
      </c>
      <c r="B901" t="s">
        <v>906</v>
      </c>
      <c r="C901" s="130">
        <v>1930208</v>
      </c>
      <c r="D901" s="198"/>
      <c r="E901" s="198"/>
    </row>
    <row r="902" spans="1:5" ht="15">
      <c r="A902" s="129" t="s">
        <v>907</v>
      </c>
      <c r="B902" t="s">
        <v>908</v>
      </c>
      <c r="C902" s="130">
        <v>1224361</v>
      </c>
      <c r="D902" s="198"/>
      <c r="E902" s="198"/>
    </row>
    <row r="903" spans="1:5" ht="15">
      <c r="A903" s="129" t="s">
        <v>909</v>
      </c>
      <c r="B903" t="s">
        <v>910</v>
      </c>
      <c r="C903" s="130">
        <v>3273843</v>
      </c>
      <c r="D903" s="198"/>
      <c r="E903" s="198"/>
    </row>
    <row r="904" spans="1:5" ht="15">
      <c r="A904" s="129" t="s">
        <v>911</v>
      </c>
      <c r="B904" t="s">
        <v>912</v>
      </c>
      <c r="C904" s="130">
        <v>1525878</v>
      </c>
      <c r="D904" s="198"/>
      <c r="E904" s="198"/>
    </row>
    <row r="905" spans="1:5" ht="15">
      <c r="A905" s="129" t="s">
        <v>913</v>
      </c>
      <c r="B905" t="s">
        <v>914</v>
      </c>
      <c r="C905" s="130">
        <v>1882830</v>
      </c>
      <c r="D905" s="198"/>
      <c r="E905" s="198"/>
    </row>
    <row r="906" spans="1:5" ht="15">
      <c r="A906" s="129" t="s">
        <v>915</v>
      </c>
      <c r="B906" t="s">
        <v>916</v>
      </c>
      <c r="C906" s="130">
        <v>1292531</v>
      </c>
      <c r="D906" s="198"/>
      <c r="E906" s="198"/>
    </row>
    <row r="907" spans="1:5" ht="15">
      <c r="A907" s="129" t="s">
        <v>917</v>
      </c>
      <c r="B907" t="s">
        <v>918</v>
      </c>
      <c r="C907" s="130">
        <v>6336735</v>
      </c>
      <c r="D907" s="198"/>
      <c r="E907" s="198"/>
    </row>
    <row r="908" spans="1:5" ht="15">
      <c r="A908" s="129" t="s">
        <v>919</v>
      </c>
      <c r="B908" t="s">
        <v>920</v>
      </c>
      <c r="C908" s="130">
        <v>2450168</v>
      </c>
      <c r="D908" s="198"/>
      <c r="E908" s="198"/>
    </row>
    <row r="909" spans="1:5" ht="15">
      <c r="A909" s="129" t="s">
        <v>921</v>
      </c>
      <c r="B909" t="s">
        <v>922</v>
      </c>
      <c r="C909" s="130">
        <v>919976</v>
      </c>
      <c r="D909" s="198"/>
      <c r="E909" s="198"/>
    </row>
    <row r="910" spans="1:5" ht="15">
      <c r="A910" s="129" t="s">
        <v>923</v>
      </c>
      <c r="B910" t="s">
        <v>924</v>
      </c>
      <c r="C910" s="130">
        <v>7319969</v>
      </c>
      <c r="D910" s="198"/>
      <c r="E910" s="198"/>
    </row>
    <row r="911" spans="1:5" ht="15">
      <c r="A911" s="129" t="s">
        <v>925</v>
      </c>
      <c r="B911" t="s">
        <v>926</v>
      </c>
      <c r="C911" s="130">
        <v>2039879</v>
      </c>
      <c r="D911" s="198"/>
      <c r="E911" s="198"/>
    </row>
    <row r="912" spans="1:5" ht="15">
      <c r="A912" s="129" t="s">
        <v>927</v>
      </c>
      <c r="B912" t="s">
        <v>928</v>
      </c>
      <c r="C912" s="130">
        <v>394936</v>
      </c>
      <c r="D912" s="198"/>
      <c r="E912" s="198"/>
    </row>
    <row r="913" spans="1:5" ht="15">
      <c r="A913" s="129" t="s">
        <v>929</v>
      </c>
      <c r="B913" t="s">
        <v>930</v>
      </c>
      <c r="C913" s="130">
        <v>1824265</v>
      </c>
      <c r="D913" s="198"/>
      <c r="E913" s="198"/>
    </row>
    <row r="914" spans="1:5" ht="15">
      <c r="A914" s="129" t="s">
        <v>931</v>
      </c>
      <c r="B914" t="s">
        <v>648</v>
      </c>
      <c r="C914" s="130">
        <v>565840</v>
      </c>
      <c r="D914" s="198"/>
      <c r="E914" s="198"/>
    </row>
    <row r="915" spans="1:5" ht="15">
      <c r="A915" s="129" t="s">
        <v>932</v>
      </c>
      <c r="B915" t="s">
        <v>933</v>
      </c>
      <c r="C915" s="130">
        <v>1360203</v>
      </c>
      <c r="D915" s="198"/>
      <c r="E915" s="198"/>
    </row>
    <row r="916" spans="1:5" ht="15">
      <c r="A916" s="129" t="s">
        <v>934</v>
      </c>
      <c r="B916" t="s">
        <v>935</v>
      </c>
      <c r="C916" s="130">
        <v>1161573</v>
      </c>
      <c r="D916" s="198"/>
      <c r="E916" s="198"/>
    </row>
    <row r="917" spans="1:5" ht="15">
      <c r="A917" s="129" t="s">
        <v>936</v>
      </c>
      <c r="B917" t="s">
        <v>937</v>
      </c>
      <c r="C917" s="130">
        <v>4171338</v>
      </c>
      <c r="D917" s="198"/>
      <c r="E917" s="198"/>
    </row>
    <row r="918" spans="1:5" ht="15">
      <c r="A918" s="129" t="s">
        <v>938</v>
      </c>
      <c r="B918" t="s">
        <v>939</v>
      </c>
      <c r="C918" s="130">
        <v>33086227</v>
      </c>
      <c r="D918" s="198"/>
      <c r="E918" s="198"/>
    </row>
    <row r="919" spans="1:5" ht="15">
      <c r="A919" s="129" t="s">
        <v>940</v>
      </c>
      <c r="B919" t="s">
        <v>941</v>
      </c>
      <c r="C919" s="130">
        <v>2078666</v>
      </c>
      <c r="D919" s="198"/>
      <c r="E919" s="198"/>
    </row>
    <row r="920" spans="1:5" ht="15">
      <c r="A920" s="129" t="s">
        <v>942</v>
      </c>
      <c r="B920" t="s">
        <v>943</v>
      </c>
      <c r="C920" s="130">
        <v>797537</v>
      </c>
      <c r="D920" s="198"/>
      <c r="E920" s="198"/>
    </row>
    <row r="921" spans="1:5" ht="15">
      <c r="A921" s="129" t="s">
        <v>944</v>
      </c>
      <c r="B921" t="s">
        <v>945</v>
      </c>
      <c r="C921" s="130">
        <v>1545156</v>
      </c>
      <c r="D921" s="198"/>
      <c r="E921" s="198"/>
    </row>
    <row r="922" spans="1:5" ht="15">
      <c r="A922" s="129" t="s">
        <v>946</v>
      </c>
      <c r="B922" t="s">
        <v>947</v>
      </c>
      <c r="C922" s="130">
        <v>822168</v>
      </c>
      <c r="D922" s="198"/>
      <c r="E922" s="198"/>
    </row>
    <row r="923" spans="1:5" ht="15">
      <c r="A923" s="129" t="s">
        <v>948</v>
      </c>
      <c r="B923" t="s">
        <v>949</v>
      </c>
      <c r="C923" s="130">
        <v>3293475</v>
      </c>
      <c r="D923" s="198"/>
      <c r="E923" s="198"/>
    </row>
    <row r="924" spans="1:5" ht="15">
      <c r="A924" s="129" t="s">
        <v>950</v>
      </c>
      <c r="B924" t="s">
        <v>951</v>
      </c>
      <c r="C924" s="130">
        <v>2142971</v>
      </c>
      <c r="D924" s="198"/>
      <c r="E924" s="198"/>
    </row>
    <row r="925" spans="1:5" ht="15">
      <c r="A925" s="129" t="s">
        <v>952</v>
      </c>
      <c r="B925" t="s">
        <v>953</v>
      </c>
      <c r="C925" s="130">
        <v>6404189</v>
      </c>
      <c r="D925" s="198"/>
      <c r="E925" s="198"/>
    </row>
    <row r="926" spans="1:5" ht="15">
      <c r="A926" s="129" t="s">
        <v>954</v>
      </c>
      <c r="B926" t="s">
        <v>955</v>
      </c>
      <c r="C926" s="130">
        <v>898306</v>
      </c>
      <c r="D926" s="198"/>
      <c r="E926" s="198"/>
    </row>
    <row r="927" spans="1:5" ht="15">
      <c r="A927" s="129" t="s">
        <v>956</v>
      </c>
      <c r="B927" t="s">
        <v>957</v>
      </c>
      <c r="C927" s="130">
        <v>2207631</v>
      </c>
      <c r="D927" s="198"/>
      <c r="E927" s="198"/>
    </row>
    <row r="928" spans="1:5" ht="15">
      <c r="A928" s="129" t="s">
        <v>958</v>
      </c>
      <c r="B928" t="s">
        <v>959</v>
      </c>
      <c r="C928" s="130">
        <v>7183923</v>
      </c>
      <c r="D928" s="198"/>
      <c r="E928" s="198"/>
    </row>
    <row r="929" spans="1:5" ht="15">
      <c r="A929" s="129" t="s">
        <v>960</v>
      </c>
      <c r="B929" t="s">
        <v>961</v>
      </c>
      <c r="C929" s="130">
        <v>5747225</v>
      </c>
      <c r="D929" s="198"/>
      <c r="E929" s="198"/>
    </row>
    <row r="930" spans="1:5" ht="15">
      <c r="A930" s="129" t="s">
        <v>962</v>
      </c>
      <c r="B930" t="s">
        <v>963</v>
      </c>
      <c r="C930" s="130">
        <v>23635226</v>
      </c>
      <c r="D930" s="198"/>
      <c r="E930" s="198"/>
    </row>
    <row r="931" spans="1:5" ht="15">
      <c r="A931" s="129" t="s">
        <v>964</v>
      </c>
      <c r="B931" t="s">
        <v>965</v>
      </c>
      <c r="C931" s="130">
        <v>4715661</v>
      </c>
      <c r="D931" s="198"/>
      <c r="E931" s="198"/>
    </row>
    <row r="932" spans="1:5" ht="15">
      <c r="A932" s="129" t="s">
        <v>966</v>
      </c>
      <c r="B932" t="s">
        <v>967</v>
      </c>
      <c r="C932" s="130">
        <v>276118</v>
      </c>
      <c r="D932" s="198"/>
      <c r="E932" s="198"/>
    </row>
    <row r="933" spans="1:5" ht="15">
      <c r="A933" s="129" t="s">
        <v>968</v>
      </c>
      <c r="B933" t="s">
        <v>969</v>
      </c>
      <c r="C933" s="130">
        <v>635852</v>
      </c>
      <c r="D933" s="198"/>
      <c r="E933" s="198"/>
    </row>
    <row r="934" spans="1:5" ht="15">
      <c r="A934" s="129" t="s">
        <v>970</v>
      </c>
      <c r="B934" t="s">
        <v>971</v>
      </c>
      <c r="C934" s="130">
        <v>2250972</v>
      </c>
      <c r="D934" s="198"/>
      <c r="E934" s="198"/>
    </row>
    <row r="935" spans="1:5" ht="15">
      <c r="A935" s="129" t="s">
        <v>972</v>
      </c>
      <c r="B935" t="s">
        <v>973</v>
      </c>
      <c r="C935" s="130">
        <v>1915176</v>
      </c>
      <c r="D935" s="198"/>
      <c r="E935" s="198"/>
    </row>
    <row r="936" spans="1:5" ht="15">
      <c r="A936" s="129" t="s">
        <v>974</v>
      </c>
      <c r="B936" t="s">
        <v>975</v>
      </c>
      <c r="C936" s="130">
        <v>2039718</v>
      </c>
      <c r="D936" s="198"/>
      <c r="E936" s="198"/>
    </row>
    <row r="937" spans="1:5" ht="15">
      <c r="A937" s="129" t="s">
        <v>976</v>
      </c>
      <c r="B937" t="s">
        <v>977</v>
      </c>
      <c r="C937" s="130">
        <v>2302451</v>
      </c>
      <c r="D937" s="198"/>
      <c r="E937" s="198"/>
    </row>
    <row r="938" spans="1:5" ht="15">
      <c r="A938" s="129" t="s">
        <v>978</v>
      </c>
      <c r="B938" t="s">
        <v>979</v>
      </c>
      <c r="C938" s="130">
        <v>363244</v>
      </c>
      <c r="D938" s="198"/>
      <c r="E938" s="198"/>
    </row>
    <row r="939" spans="1:5" ht="15">
      <c r="A939" s="129" t="s">
        <v>980</v>
      </c>
      <c r="B939" t="s">
        <v>981</v>
      </c>
      <c r="C939" s="130">
        <v>1525738</v>
      </c>
      <c r="D939" s="198"/>
      <c r="E939" s="198"/>
    </row>
    <row r="940" spans="1:5" ht="15">
      <c r="A940" s="129" t="s">
        <v>982</v>
      </c>
      <c r="B940" t="s">
        <v>983</v>
      </c>
      <c r="C940" s="130">
        <v>5807359</v>
      </c>
      <c r="D940" s="198"/>
      <c r="E940" s="198"/>
    </row>
    <row r="941" spans="1:5" ht="15">
      <c r="A941" s="129" t="s">
        <v>984</v>
      </c>
      <c r="B941" t="s">
        <v>985</v>
      </c>
      <c r="C941" s="130">
        <v>1172428</v>
      </c>
      <c r="D941" s="198"/>
      <c r="E941" s="198"/>
    </row>
    <row r="942" spans="1:5" ht="15">
      <c r="A942" s="129" t="s">
        <v>1034</v>
      </c>
      <c r="B942" t="s">
        <v>1035</v>
      </c>
      <c r="C942" s="130">
        <v>148993069</v>
      </c>
      <c r="D942" s="198"/>
      <c r="E942" s="198"/>
    </row>
    <row r="943" spans="1:5" ht="15">
      <c r="A943" s="129" t="s">
        <v>1036</v>
      </c>
      <c r="B943" t="s">
        <v>1037</v>
      </c>
      <c r="C943" s="130">
        <v>496037</v>
      </c>
      <c r="D943" s="198"/>
      <c r="E943" s="198"/>
    </row>
    <row r="944" spans="1:5" ht="15">
      <c r="A944" s="129" t="s">
        <v>1038</v>
      </c>
      <c r="B944" t="s">
        <v>1039</v>
      </c>
      <c r="C944" s="130">
        <v>4062833</v>
      </c>
      <c r="D944" s="198"/>
      <c r="E944" s="198"/>
    </row>
    <row r="945" spans="1:5" ht="15">
      <c r="A945" s="129" t="s">
        <v>1040</v>
      </c>
      <c r="B945" t="s">
        <v>1041</v>
      </c>
      <c r="C945" s="130">
        <v>356836</v>
      </c>
      <c r="D945" s="198"/>
      <c r="E945" s="198"/>
    </row>
    <row r="946" spans="1:5" ht="15">
      <c r="A946" s="129" t="s">
        <v>1042</v>
      </c>
      <c r="B946" t="s">
        <v>1043</v>
      </c>
      <c r="C946" s="130">
        <v>1237119</v>
      </c>
      <c r="D946" s="198"/>
      <c r="E946" s="198"/>
    </row>
    <row r="947" spans="1:5" ht="15">
      <c r="A947" s="129" t="s">
        <v>1044</v>
      </c>
      <c r="B947" t="s">
        <v>1045</v>
      </c>
      <c r="C947" s="130">
        <v>1260265</v>
      </c>
      <c r="D947" s="198"/>
      <c r="E947" s="198"/>
    </row>
    <row r="948" spans="1:5" ht="15">
      <c r="A948" s="129" t="s">
        <v>1046</v>
      </c>
      <c r="B948" t="s">
        <v>1047</v>
      </c>
      <c r="C948" s="130">
        <v>861706</v>
      </c>
      <c r="D948" s="198"/>
      <c r="E948" s="198"/>
    </row>
    <row r="949" spans="1:5" ht="15">
      <c r="A949" s="129" t="s">
        <v>1048</v>
      </c>
      <c r="B949" t="s">
        <v>1174</v>
      </c>
      <c r="C949" s="130">
        <v>1781223</v>
      </c>
      <c r="D949" s="198"/>
      <c r="E949" s="198"/>
    </row>
    <row r="950" spans="1:5" ht="15">
      <c r="A950" s="129" t="s">
        <v>1050</v>
      </c>
      <c r="B950" t="s">
        <v>1051</v>
      </c>
      <c r="C950" s="130">
        <v>4588710</v>
      </c>
      <c r="D950" s="198"/>
      <c r="E950" s="198"/>
    </row>
    <row r="951" spans="1:5" ht="15">
      <c r="A951" s="129" t="s">
        <v>1052</v>
      </c>
      <c r="B951" t="s">
        <v>1053</v>
      </c>
      <c r="C951" s="130">
        <v>2385345</v>
      </c>
      <c r="D951" s="198"/>
      <c r="E951" s="198"/>
    </row>
    <row r="952" spans="1:5" ht="15">
      <c r="A952" s="129" t="s">
        <v>1054</v>
      </c>
      <c r="B952" t="s">
        <v>1055</v>
      </c>
      <c r="C952" s="130">
        <v>2315949</v>
      </c>
      <c r="D952" s="198"/>
      <c r="E952" s="198"/>
    </row>
    <row r="953" spans="1:5" ht="15">
      <c r="A953" s="129" t="s">
        <v>1056</v>
      </c>
      <c r="B953" t="s">
        <v>1057</v>
      </c>
      <c r="C953" s="130">
        <v>4220061</v>
      </c>
      <c r="D953" s="198"/>
      <c r="E953" s="198"/>
    </row>
    <row r="954" spans="1:5" ht="15">
      <c r="A954" s="129" t="s">
        <v>1058</v>
      </c>
      <c r="B954" t="s">
        <v>1059</v>
      </c>
      <c r="C954" s="130">
        <v>2046541</v>
      </c>
      <c r="D954" s="198"/>
      <c r="E954" s="198"/>
    </row>
    <row r="955" spans="1:5" ht="15">
      <c r="A955" s="129" t="s">
        <v>1060</v>
      </c>
      <c r="B955" t="s">
        <v>1061</v>
      </c>
      <c r="C955" s="130">
        <v>1805984</v>
      </c>
      <c r="D955" s="198"/>
      <c r="E955" s="198"/>
    </row>
    <row r="956" spans="1:5" ht="15">
      <c r="A956" s="129" t="s">
        <v>1062</v>
      </c>
      <c r="B956" t="s">
        <v>1063</v>
      </c>
      <c r="C956" s="130">
        <v>4661804</v>
      </c>
      <c r="D956" s="198"/>
      <c r="E956" s="198"/>
    </row>
    <row r="957" spans="1:5" ht="15">
      <c r="A957" s="129" t="s">
        <v>1064</v>
      </c>
      <c r="B957" t="s">
        <v>1065</v>
      </c>
      <c r="C957" s="130">
        <v>204432</v>
      </c>
      <c r="D957" s="198"/>
      <c r="E957" s="198"/>
    </row>
    <row r="958" spans="1:5" ht="15">
      <c r="A958" s="129" t="s">
        <v>1066</v>
      </c>
      <c r="B958" t="s">
        <v>1067</v>
      </c>
      <c r="C958" s="130">
        <v>318282</v>
      </c>
      <c r="D958" s="198"/>
      <c r="E958" s="198"/>
    </row>
    <row r="959" spans="1:5" ht="15">
      <c r="A959" s="129" t="s">
        <v>1068</v>
      </c>
      <c r="B959" t="s">
        <v>1069</v>
      </c>
      <c r="C959" s="130">
        <v>7467960</v>
      </c>
      <c r="D959" s="198"/>
      <c r="E959" s="198"/>
    </row>
    <row r="960" spans="1:5" ht="15">
      <c r="A960" s="129" t="s">
        <v>1070</v>
      </c>
      <c r="B960" t="s">
        <v>1071</v>
      </c>
      <c r="C960" s="130">
        <v>8608555</v>
      </c>
      <c r="D960" s="198"/>
      <c r="E960" s="198"/>
    </row>
    <row r="961" spans="1:5" ht="15">
      <c r="A961" s="129" t="s">
        <v>1072</v>
      </c>
      <c r="B961" t="s">
        <v>1073</v>
      </c>
      <c r="C961" s="130">
        <v>2061326</v>
      </c>
      <c r="D961" s="198"/>
      <c r="E961" s="198"/>
    </row>
    <row r="962" spans="1:5" ht="15">
      <c r="A962" s="129" t="s">
        <v>1074</v>
      </c>
      <c r="B962" t="s">
        <v>1075</v>
      </c>
      <c r="C962" s="130">
        <v>848138</v>
      </c>
      <c r="D962" s="198"/>
      <c r="E962" s="198"/>
    </row>
    <row r="963" spans="1:5" ht="15">
      <c r="A963" s="129" t="s">
        <v>1076</v>
      </c>
      <c r="B963" t="s">
        <v>1077</v>
      </c>
      <c r="C963" s="130">
        <v>5991544</v>
      </c>
      <c r="D963" s="198"/>
      <c r="E963" s="198"/>
    </row>
    <row r="964" spans="1:5" ht="15">
      <c r="A964" s="129" t="s">
        <v>1078</v>
      </c>
      <c r="B964" t="s">
        <v>1079</v>
      </c>
      <c r="C964" s="130">
        <v>1690696</v>
      </c>
      <c r="D964" s="198"/>
      <c r="E964" s="198"/>
    </row>
    <row r="965" spans="1:5" ht="15">
      <c r="A965" s="129" t="s">
        <v>1080</v>
      </c>
      <c r="B965" t="s">
        <v>1081</v>
      </c>
      <c r="C965" s="130">
        <v>2165502</v>
      </c>
      <c r="D965" s="198"/>
      <c r="E965" s="198"/>
    </row>
    <row r="966" spans="1:5" ht="15">
      <c r="A966" s="129" t="s">
        <v>1082</v>
      </c>
      <c r="B966" t="s">
        <v>1083</v>
      </c>
      <c r="C966" s="130">
        <v>1972327</v>
      </c>
      <c r="D966" s="198"/>
      <c r="E966" s="198"/>
    </row>
    <row r="967" spans="1:5" ht="15">
      <c r="A967" s="129" t="s">
        <v>1084</v>
      </c>
      <c r="B967" t="s">
        <v>1085</v>
      </c>
      <c r="C967" s="130">
        <v>2786650</v>
      </c>
      <c r="D967" s="198"/>
      <c r="E967" s="198"/>
    </row>
    <row r="968" spans="1:5" ht="15">
      <c r="A968" s="129" t="s">
        <v>1086</v>
      </c>
      <c r="B968" t="s">
        <v>1087</v>
      </c>
      <c r="C968" s="130">
        <v>9796280</v>
      </c>
      <c r="D968" s="198"/>
      <c r="E968" s="198"/>
    </row>
    <row r="969" spans="1:5" ht="15">
      <c r="A969" s="129" t="s">
        <v>1088</v>
      </c>
      <c r="B969" t="s">
        <v>1089</v>
      </c>
      <c r="C969" s="130">
        <v>2301290</v>
      </c>
      <c r="D969" s="198"/>
      <c r="E969" s="198"/>
    </row>
    <row r="970" spans="1:5" ht="15">
      <c r="A970" s="129" t="s">
        <v>1090</v>
      </c>
      <c r="B970" t="s">
        <v>1091</v>
      </c>
      <c r="C970" s="130">
        <v>1792615</v>
      </c>
      <c r="D970" s="198"/>
      <c r="E970" s="198"/>
    </row>
    <row r="971" spans="1:5" ht="15">
      <c r="A971" s="129" t="s">
        <v>1092</v>
      </c>
      <c r="B971" t="s">
        <v>1093</v>
      </c>
      <c r="C971" s="130">
        <v>781037</v>
      </c>
      <c r="D971" s="198"/>
      <c r="E971" s="198"/>
    </row>
    <row r="972" spans="1:5" ht="15">
      <c r="A972" s="129" t="s">
        <v>1094</v>
      </c>
      <c r="B972" t="s">
        <v>1095</v>
      </c>
      <c r="C972" s="130">
        <v>2543056</v>
      </c>
      <c r="D972" s="198"/>
      <c r="E972" s="198"/>
    </row>
    <row r="973" spans="1:5" ht="15">
      <c r="A973" s="129" t="s">
        <v>1096</v>
      </c>
      <c r="B973" t="s">
        <v>1097</v>
      </c>
      <c r="C973" s="130">
        <v>2430893</v>
      </c>
      <c r="D973" s="198"/>
      <c r="E973" s="198"/>
    </row>
    <row r="974" spans="1:5" ht="15">
      <c r="A974" s="129" t="s">
        <v>1098</v>
      </c>
      <c r="B974" t="s">
        <v>1099</v>
      </c>
      <c r="C974" s="130">
        <v>16679235</v>
      </c>
      <c r="D974" s="198"/>
      <c r="E974" s="198"/>
    </row>
    <row r="975" spans="1:5" ht="15">
      <c r="A975" s="129" t="s">
        <v>1100</v>
      </c>
      <c r="B975" t="s">
        <v>1101</v>
      </c>
      <c r="C975" s="130">
        <v>1516183</v>
      </c>
      <c r="D975" s="198"/>
      <c r="E975" s="198"/>
    </row>
    <row r="976" spans="1:5" ht="15">
      <c r="A976" s="129" t="s">
        <v>1102</v>
      </c>
      <c r="B976" t="s">
        <v>1103</v>
      </c>
      <c r="C976" s="130">
        <v>1580291</v>
      </c>
      <c r="D976" s="198"/>
      <c r="E976" s="198"/>
    </row>
    <row r="977" spans="1:5" ht="15">
      <c r="A977" s="129" t="s">
        <v>1104</v>
      </c>
      <c r="B977" t="s">
        <v>1105</v>
      </c>
      <c r="C977" s="130">
        <v>2497098</v>
      </c>
      <c r="D977" s="198"/>
      <c r="E977" s="198"/>
    </row>
    <row r="978" spans="1:5" ht="15">
      <c r="A978" s="129" t="s">
        <v>1106</v>
      </c>
      <c r="B978" t="s">
        <v>1107</v>
      </c>
      <c r="C978" s="130">
        <v>936334</v>
      </c>
      <c r="D978" s="198"/>
      <c r="E978" s="198"/>
    </row>
    <row r="979" spans="1:5" ht="15">
      <c r="A979" s="129" t="s">
        <v>1108</v>
      </c>
      <c r="B979" t="s">
        <v>1109</v>
      </c>
      <c r="C979" s="130">
        <v>3769971</v>
      </c>
      <c r="D979" s="198"/>
      <c r="E979" s="198"/>
    </row>
    <row r="980" spans="1:5" ht="15">
      <c r="A980" s="129" t="s">
        <v>1110</v>
      </c>
      <c r="B980" t="s">
        <v>1111</v>
      </c>
      <c r="C980" s="130">
        <v>11406015</v>
      </c>
      <c r="D980" s="198"/>
      <c r="E980" s="198"/>
    </row>
    <row r="981" spans="1:5" ht="15">
      <c r="A981" s="129" t="s">
        <v>1112</v>
      </c>
      <c r="B981" t="s">
        <v>1113</v>
      </c>
      <c r="C981" s="130">
        <v>4600925</v>
      </c>
      <c r="D981" s="198"/>
      <c r="E981" s="198"/>
    </row>
    <row r="982" spans="1:5" ht="15">
      <c r="A982" s="129" t="s">
        <v>1114</v>
      </c>
      <c r="B982" t="s">
        <v>1115</v>
      </c>
      <c r="C982" s="130">
        <v>952468</v>
      </c>
      <c r="D982" s="198"/>
      <c r="E982" s="198"/>
    </row>
    <row r="983" spans="1:5" ht="15">
      <c r="A983" s="129" t="s">
        <v>1116</v>
      </c>
      <c r="B983" t="s">
        <v>1117</v>
      </c>
      <c r="C983" s="130">
        <v>1162755</v>
      </c>
      <c r="D983" s="198"/>
      <c r="E983" s="198"/>
    </row>
    <row r="984" spans="1:5" ht="15">
      <c r="A984" s="129" t="s">
        <v>1118</v>
      </c>
      <c r="B984" t="s">
        <v>1119</v>
      </c>
      <c r="C984" s="130">
        <v>2312915</v>
      </c>
      <c r="D984" s="198"/>
      <c r="E984" s="198"/>
    </row>
    <row r="985" spans="1:5" ht="15">
      <c r="A985" s="129" t="s">
        <v>1120</v>
      </c>
      <c r="B985" t="s">
        <v>1121</v>
      </c>
      <c r="C985" s="130">
        <v>637669</v>
      </c>
      <c r="D985" s="198"/>
      <c r="E985" s="198"/>
    </row>
    <row r="986" spans="1:5" ht="15">
      <c r="A986" s="129" t="s">
        <v>1122</v>
      </c>
      <c r="B986" t="s">
        <v>1123</v>
      </c>
      <c r="C986" s="130">
        <v>4480523</v>
      </c>
      <c r="D986" s="198"/>
      <c r="E986" s="198"/>
    </row>
    <row r="987" spans="1:5" ht="15">
      <c r="A987" s="129" t="s">
        <v>1124</v>
      </c>
      <c r="B987" t="s">
        <v>1125</v>
      </c>
      <c r="C987" s="130">
        <v>1729919</v>
      </c>
      <c r="D987" s="198"/>
      <c r="E987" s="198"/>
    </row>
    <row r="988" spans="1:5" ht="15">
      <c r="A988" s="129" t="s">
        <v>1126</v>
      </c>
      <c r="B988" t="s">
        <v>1127</v>
      </c>
      <c r="C988" s="130">
        <v>3137373</v>
      </c>
      <c r="D988" s="198"/>
      <c r="E988" s="198"/>
    </row>
    <row r="989" spans="1:5" ht="15">
      <c r="A989" s="129" t="s">
        <v>1128</v>
      </c>
      <c r="B989" t="s">
        <v>1129</v>
      </c>
      <c r="C989" s="130">
        <v>1671631</v>
      </c>
      <c r="D989" s="198"/>
      <c r="E989" s="198"/>
    </row>
    <row r="990" spans="1:5" ht="15">
      <c r="A990" s="129" t="s">
        <v>1130</v>
      </c>
      <c r="B990" t="s">
        <v>1131</v>
      </c>
      <c r="C990" s="130">
        <v>4503895</v>
      </c>
      <c r="D990" s="198"/>
      <c r="E990" s="198"/>
    </row>
    <row r="991" spans="1:5" ht="15">
      <c r="A991" s="129" t="s">
        <v>1132</v>
      </c>
      <c r="B991" t="s">
        <v>1133</v>
      </c>
      <c r="C991" s="130">
        <v>14423465</v>
      </c>
      <c r="D991" s="198"/>
      <c r="E991" s="198"/>
    </row>
    <row r="992" spans="1:5" ht="15">
      <c r="A992" s="129" t="s">
        <v>1134</v>
      </c>
      <c r="B992" t="s">
        <v>1135</v>
      </c>
      <c r="C992" s="130">
        <v>2158905</v>
      </c>
      <c r="D992" s="198"/>
      <c r="E992" s="198"/>
    </row>
    <row r="993" spans="1:5" ht="15">
      <c r="A993" s="129" t="s">
        <v>1136</v>
      </c>
      <c r="B993" t="s">
        <v>1137</v>
      </c>
      <c r="C993" s="130">
        <v>852239</v>
      </c>
      <c r="D993" s="198"/>
      <c r="E993" s="198"/>
    </row>
    <row r="994" spans="1:5" ht="15">
      <c r="A994" s="129" t="s">
        <v>1138</v>
      </c>
      <c r="B994" t="s">
        <v>1139</v>
      </c>
      <c r="C994" s="130">
        <v>1515965</v>
      </c>
      <c r="D994" s="198"/>
      <c r="E994" s="198"/>
    </row>
    <row r="995" spans="1:5" ht="15">
      <c r="A995" s="129" t="s">
        <v>1140</v>
      </c>
      <c r="B995" t="s">
        <v>1141</v>
      </c>
      <c r="C995" s="130">
        <v>2667813</v>
      </c>
      <c r="D995" s="198"/>
      <c r="E995" s="198"/>
    </row>
    <row r="996" spans="1:5" ht="15">
      <c r="A996" s="129" t="s">
        <v>1142</v>
      </c>
      <c r="B996" t="s">
        <v>1143</v>
      </c>
      <c r="C996" s="130">
        <v>1183485</v>
      </c>
      <c r="D996" s="198"/>
      <c r="E996" s="198"/>
    </row>
    <row r="997" spans="1:5" ht="15">
      <c r="A997" s="129" t="s">
        <v>1144</v>
      </c>
      <c r="B997" t="s">
        <v>1145</v>
      </c>
      <c r="C997" s="130">
        <v>1211811</v>
      </c>
      <c r="D997" s="198"/>
      <c r="E997" s="198"/>
    </row>
    <row r="998" spans="1:5" ht="15">
      <c r="A998" s="129" t="s">
        <v>1146</v>
      </c>
      <c r="B998" t="s">
        <v>1147</v>
      </c>
      <c r="C998" s="130">
        <v>1773997</v>
      </c>
      <c r="D998" s="198"/>
      <c r="E998" s="198"/>
    </row>
    <row r="999" spans="1:5" ht="15">
      <c r="A999" s="129" t="s">
        <v>1148</v>
      </c>
      <c r="B999" t="s">
        <v>1149</v>
      </c>
      <c r="C999" s="130">
        <v>1991768</v>
      </c>
      <c r="D999" s="198"/>
      <c r="E999" s="198"/>
    </row>
    <row r="1000" spans="1:5" ht="15">
      <c r="A1000" s="129" t="s">
        <v>1150</v>
      </c>
      <c r="B1000" t="s">
        <v>1151</v>
      </c>
      <c r="C1000" s="130">
        <v>1724117</v>
      </c>
      <c r="D1000" s="198"/>
      <c r="E1000" s="198"/>
    </row>
    <row r="1001" spans="1:5" ht="15">
      <c r="A1001" s="129" t="s">
        <v>1152</v>
      </c>
      <c r="B1001" t="s">
        <v>1153</v>
      </c>
      <c r="C1001" s="130">
        <v>15241503</v>
      </c>
      <c r="D1001" s="198"/>
      <c r="E1001" s="198"/>
    </row>
    <row r="1002" spans="1:5" ht="15">
      <c r="A1002" s="129" t="s">
        <v>1154</v>
      </c>
      <c r="B1002" t="s">
        <v>1155</v>
      </c>
      <c r="C1002" s="130">
        <v>2555492</v>
      </c>
      <c r="D1002" s="198"/>
      <c r="E1002" s="198"/>
    </row>
    <row r="1003" spans="1:5" ht="15">
      <c r="A1003" s="129" t="s">
        <v>1156</v>
      </c>
      <c r="B1003" t="s">
        <v>1157</v>
      </c>
      <c r="C1003" s="130">
        <v>4370433</v>
      </c>
      <c r="D1003" s="198"/>
      <c r="E1003" s="198"/>
    </row>
    <row r="1004" spans="1:5" ht="15">
      <c r="A1004" s="129" t="s">
        <v>1158</v>
      </c>
      <c r="B1004" t="s">
        <v>1159</v>
      </c>
      <c r="C1004" s="130">
        <v>4552262</v>
      </c>
      <c r="D1004" s="198"/>
      <c r="E1004" s="198"/>
    </row>
    <row r="1005" spans="1:5" ht="15">
      <c r="A1005" s="129" t="s">
        <v>1160</v>
      </c>
      <c r="B1005" t="s">
        <v>1161</v>
      </c>
      <c r="C1005" s="130">
        <v>2232385</v>
      </c>
      <c r="D1005" s="198"/>
      <c r="E1005" s="198"/>
    </row>
    <row r="1006" spans="1:5" ht="15">
      <c r="A1006" s="129" t="s">
        <v>1162</v>
      </c>
      <c r="B1006" t="s">
        <v>1163</v>
      </c>
      <c r="C1006" s="130">
        <v>12564269</v>
      </c>
      <c r="D1006" s="198"/>
      <c r="E1006" s="198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2026-05-13T11:58:20Z</cp:lastPrinted>
  <dcterms:created xsi:type="dcterms:W3CDTF">2025-03-04T11:38:16Z</dcterms:created>
  <dcterms:modified xsi:type="dcterms:W3CDTF">2026-05-13T12:05:53Z</dcterms:modified>
</cp:coreProperties>
</file>